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345" windowWidth="14805" windowHeight="7770" tabRatio="822" activeTab="1"/>
  </bookViews>
  <sheets>
    <sheet name="5.1 BOP 2005-2009 kraca" sheetId="6" r:id="rId1"/>
    <sheet name="5.2 BOP 2005-2009 detaljnija "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g1">[1]TimeSeries!$B$2:$E$769</definedName>
    <definedName name="_g1">[1]TimeSeries!$B$2:$E$769</definedName>
    <definedName name="Agency_List">[2]Control!$H$17:$H$19</definedName>
    <definedName name="BB" localSheetId="0">[3]TimeSeries!$B$2:$E$769</definedName>
    <definedName name="BB">[4]TimeSeries!$B$2:$E$769</definedName>
    <definedName name="BUControlSheet_CurrencySelections">[5]Control!$A$19:$A$20</definedName>
    <definedName name="BUControlSheet_FormulaSelections">[5]Control!$A$16:$A$17</definedName>
    <definedName name="BUControlSheet_RevisionSelections">[5]Control!$A$21:$A$22</definedName>
    <definedName name="BUControlSheet_ScaleSelections">[5]Control!$J$35:$J$36</definedName>
    <definedName name="Coordinator_List">[2]Control!$J$20:$J$21</definedName>
    <definedName name="Country">[6]Control!$C$1</definedName>
    <definedName name="ct2gtopisi">#REF!</definedName>
    <definedName name="ct2spOpis">#REF!</definedName>
    <definedName name="ct4spOpis">#REF!</definedName>
    <definedName name="CTDetaljnoSPOpis">#REF!</definedName>
    <definedName name="ctyList">#REF!</definedName>
    <definedName name="Currency_Def">[2]Control!$BA$330:$BA$487</definedName>
    <definedName name="data" localSheetId="0">[7]TimeSeries!$B$2:$E$769</definedName>
    <definedName name="data" localSheetId="1">[8]TimeSeries!$B$2:$E$769</definedName>
    <definedName name="data">[9]TimeSeries!$B$2:$E$769</definedName>
    <definedName name="DATA1">[8]TimeSeries!$B$2:$E$769</definedName>
    <definedName name="_xlnm.Database" localSheetId="0">#REF!</definedName>
    <definedName name="_xlnm.Database">#REF!</definedName>
    <definedName name="Database_MI" localSheetId="0">#REF!</definedName>
    <definedName name="Database_MI">#REF!</definedName>
    <definedName name="DATES" localSheetId="0">#REF!</definedName>
    <definedName name="DATES">#REF!</definedName>
    <definedName name="MerchandiseTrade" localSheetId="0">#REF!</definedName>
    <definedName name="MerchandiseTrade">#REF!</definedName>
    <definedName name="MerchandiseTradeAdjustments" localSheetId="0">#REF!</definedName>
    <definedName name="MerchandiseTradeAdjustments">#REF!</definedName>
    <definedName name="NAMES" localSheetId="0">#REF!</definedName>
    <definedName name="NAMES">#REF!</definedName>
    <definedName name="Pilot2">#REF!</definedName>
    <definedName name="po_mesecimaSP">#REF!</definedName>
    <definedName name="po_postupcimaSP">#REF!</definedName>
    <definedName name="_xlnm.Print_Area" localSheetId="1">'5.2 BOP 2005-2009 detaljnija '!$A$4:$L$92</definedName>
    <definedName name="Range_DownloadAnnual">[5]Control!$C$4</definedName>
    <definedName name="Range_DownloadMonth">[5]Control!$C$2</definedName>
    <definedName name="Range_DownloadQuarter">[5]Control!$C$3</definedName>
    <definedName name="Range_DSTNotes">#REF!</definedName>
    <definedName name="Range_InValidResultsStart">#REF!</definedName>
    <definedName name="Range_NumberofFailuresStart">#REF!</definedName>
    <definedName name="Range_ValidationResultsStart">#REF!</definedName>
    <definedName name="Range_ValidationRulesStart">#REF!</definedName>
    <definedName name="Reporting_Country">[2]Control!$C$1</definedName>
    <definedName name="Reporting_CountryCode">[5]Control!$B$28</definedName>
    <definedName name="Reporting_Currency">[2]Control!$C$5</definedName>
    <definedName name="Reporting_Frequency">[2]Control!$C$8</definedName>
    <definedName name="rrrrr">[10]Control!$A$19:$A$20</definedName>
    <definedName name="rrrrrrrrrr">[10]Control!$C$4</definedName>
    <definedName name="Scale_Def">[2]Control!$V$42:$V$45</definedName>
    <definedName name="sdi">[1]TimeSeries!$B$2:$E$769</definedName>
    <definedName name="ss">[1]TimeSeries!$B$2:$E$769</definedName>
    <definedName name="Test">#REF!</definedName>
    <definedName name="Test1">#REF!</definedName>
    <definedName name="Uploaded_Currency">[6]Control!$F$17</definedName>
    <definedName name="Uploaded_Scale">[6]Control!$F$18</definedName>
    <definedName name="www">[11]Control!$B$13</definedName>
    <definedName name="Year">[6]Control!$C$3</definedName>
  </definedNames>
  <calcPr calcId="145621"/>
</workbook>
</file>

<file path=xl/calcChain.xml><?xml version="1.0" encoding="utf-8"?>
<calcChain xmlns="http://schemas.openxmlformats.org/spreadsheetml/2006/main">
  <c r="G7" i="4" l="1"/>
  <c r="G8" i="4"/>
  <c r="G9" i="4"/>
  <c r="G10" i="4"/>
  <c r="G13" i="4"/>
  <c r="G14" i="4"/>
  <c r="G15" i="4"/>
  <c r="G16" i="4"/>
  <c r="G17" i="4"/>
  <c r="G18" i="4"/>
  <c r="G19" i="4"/>
  <c r="G20" i="4"/>
  <c r="G21" i="4"/>
  <c r="G22" i="4"/>
  <c r="G23" i="4"/>
  <c r="G24" i="4"/>
  <c r="G25" i="4"/>
  <c r="G26" i="4"/>
  <c r="G27" i="4"/>
  <c r="G28" i="4"/>
  <c r="G31" i="4"/>
  <c r="G32" i="4"/>
  <c r="G33" i="4"/>
  <c r="G34" i="4"/>
  <c r="G35" i="4"/>
  <c r="G36" i="4"/>
  <c r="G37" i="4"/>
  <c r="G38" i="4"/>
  <c r="G39" i="4"/>
  <c r="G40" i="4"/>
  <c r="G41" i="4"/>
  <c r="G42" i="4"/>
  <c r="G43"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6" i="4"/>
  <c r="F7" i="4"/>
  <c r="F8" i="4"/>
  <c r="F9" i="4"/>
  <c r="F10" i="4"/>
  <c r="F13" i="4"/>
  <c r="F14" i="4"/>
  <c r="F15" i="4"/>
  <c r="F16" i="4"/>
  <c r="F17" i="4"/>
  <c r="F18" i="4"/>
  <c r="F19" i="4"/>
  <c r="F20" i="4"/>
  <c r="F21" i="4"/>
  <c r="F22" i="4"/>
  <c r="F23" i="4"/>
  <c r="F24" i="4"/>
  <c r="F25" i="4"/>
  <c r="F26" i="4"/>
  <c r="F27" i="4"/>
  <c r="F28" i="4"/>
  <c r="F31" i="4"/>
  <c r="F32" i="4"/>
  <c r="F33" i="4"/>
  <c r="F34" i="4"/>
  <c r="F35" i="4"/>
  <c r="F36" i="4"/>
  <c r="F37" i="4"/>
  <c r="F38" i="4"/>
  <c r="F39" i="4"/>
  <c r="F40" i="4"/>
  <c r="F41" i="4"/>
  <c r="F42" i="4"/>
  <c r="F43"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6" i="4"/>
  <c r="E7" i="4"/>
  <c r="E8" i="4"/>
  <c r="E9" i="4"/>
  <c r="E10" i="4"/>
  <c r="E13" i="4"/>
  <c r="E14" i="4"/>
  <c r="E15" i="4"/>
  <c r="E16" i="4"/>
  <c r="E17" i="4"/>
  <c r="E18" i="4"/>
  <c r="E19" i="4"/>
  <c r="E20" i="4"/>
  <c r="E21" i="4"/>
  <c r="E22" i="4"/>
  <c r="E23" i="4"/>
  <c r="E24" i="4"/>
  <c r="E25" i="4"/>
  <c r="E26" i="4"/>
  <c r="E27" i="4"/>
  <c r="E28" i="4"/>
  <c r="E31" i="4"/>
  <c r="E32" i="4"/>
  <c r="E33" i="4"/>
  <c r="E34" i="4"/>
  <c r="E35" i="4"/>
  <c r="E36" i="4"/>
  <c r="E37" i="4"/>
  <c r="E38" i="4"/>
  <c r="E39" i="4"/>
  <c r="E40" i="4"/>
  <c r="E41" i="4"/>
  <c r="E42" i="4"/>
  <c r="E43"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6" i="4"/>
  <c r="D7" i="4"/>
  <c r="D8" i="4"/>
  <c r="D9" i="4"/>
  <c r="D10" i="4"/>
  <c r="D13" i="4"/>
  <c r="D14" i="4"/>
  <c r="D15" i="4"/>
  <c r="D16" i="4"/>
  <c r="D17" i="4"/>
  <c r="D18" i="4"/>
  <c r="D19" i="4"/>
  <c r="D20" i="4"/>
  <c r="D21" i="4"/>
  <c r="D22" i="4"/>
  <c r="D23" i="4"/>
  <c r="D24" i="4"/>
  <c r="D25" i="4"/>
  <c r="D26" i="4"/>
  <c r="D27" i="4"/>
  <c r="D28" i="4"/>
  <c r="D31" i="4"/>
  <c r="D32" i="4"/>
  <c r="D33" i="4"/>
  <c r="D34" i="4"/>
  <c r="D35" i="4"/>
  <c r="D36" i="4"/>
  <c r="D37" i="4"/>
  <c r="D38" i="4"/>
  <c r="D39" i="4"/>
  <c r="D40" i="4"/>
  <c r="D41" i="4"/>
  <c r="D42" i="4"/>
  <c r="D43"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6" i="4"/>
  <c r="C7" i="4"/>
  <c r="C8" i="4"/>
  <c r="C9" i="4"/>
  <c r="C10" i="4"/>
  <c r="C13" i="4"/>
  <c r="C14" i="4"/>
  <c r="C15" i="4"/>
  <c r="C16" i="4"/>
  <c r="C17" i="4"/>
  <c r="C18" i="4"/>
  <c r="C19" i="4"/>
  <c r="C20" i="4"/>
  <c r="C21" i="4"/>
  <c r="C22" i="4"/>
  <c r="C23" i="4"/>
  <c r="C24" i="4"/>
  <c r="C25" i="4"/>
  <c r="C26" i="4"/>
  <c r="C27" i="4"/>
  <c r="C28" i="4"/>
  <c r="C31" i="4"/>
  <c r="C32" i="4"/>
  <c r="C33" i="4"/>
  <c r="C34" i="4"/>
  <c r="C35" i="4"/>
  <c r="C36" i="4"/>
  <c r="C37" i="4"/>
  <c r="C38" i="4"/>
  <c r="C39" i="4"/>
  <c r="C40" i="4"/>
  <c r="C41" i="4"/>
  <c r="C42" i="4"/>
  <c r="C43"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6" i="4"/>
  <c r="H45" i="4" l="1"/>
  <c r="I45" i="4"/>
  <c r="J45" i="4"/>
  <c r="K45" i="4"/>
  <c r="L45" i="4"/>
  <c r="M45" i="4"/>
  <c r="N45" i="4"/>
  <c r="O45" i="4"/>
  <c r="P45" i="4"/>
  <c r="Q45" i="4"/>
  <c r="R45" i="4"/>
  <c r="S45" i="4"/>
  <c r="T45" i="4"/>
  <c r="U45" i="4"/>
  <c r="V45" i="4"/>
  <c r="W45" i="4"/>
  <c r="X45" i="4"/>
  <c r="Y45" i="4"/>
  <c r="Z45" i="4"/>
  <c r="AA45" i="4"/>
  <c r="H44" i="4"/>
  <c r="I44" i="4"/>
  <c r="J44" i="4"/>
  <c r="K44" i="4"/>
  <c r="L44" i="4"/>
  <c r="M44" i="4"/>
  <c r="N44" i="4"/>
  <c r="O44" i="4"/>
  <c r="P44" i="4"/>
  <c r="Q44" i="4"/>
  <c r="R44" i="4"/>
  <c r="S44" i="4"/>
  <c r="T44" i="4"/>
  <c r="U44" i="4"/>
  <c r="V44" i="4"/>
  <c r="W44" i="4"/>
  <c r="X44" i="4"/>
  <c r="Y44" i="4"/>
  <c r="Z44" i="4"/>
  <c r="AA44" i="4"/>
  <c r="H30" i="4"/>
  <c r="I30" i="4"/>
  <c r="J30" i="4"/>
  <c r="K30" i="4"/>
  <c r="L30" i="4"/>
  <c r="M30" i="4"/>
  <c r="N30" i="4"/>
  <c r="O30" i="4"/>
  <c r="P30" i="4"/>
  <c r="Q30" i="4"/>
  <c r="R30" i="4"/>
  <c r="S30" i="4"/>
  <c r="T30" i="4"/>
  <c r="U30" i="4"/>
  <c r="V30" i="4"/>
  <c r="W30" i="4"/>
  <c r="X30" i="4"/>
  <c r="Y30" i="4"/>
  <c r="Z30" i="4"/>
  <c r="AA30" i="4"/>
  <c r="H29" i="4"/>
  <c r="I29" i="4"/>
  <c r="J29" i="4"/>
  <c r="K29" i="4"/>
  <c r="L29" i="4"/>
  <c r="M29" i="4"/>
  <c r="N29" i="4"/>
  <c r="O29" i="4"/>
  <c r="P29" i="4"/>
  <c r="Q29" i="4"/>
  <c r="R29" i="4"/>
  <c r="S29" i="4"/>
  <c r="T29" i="4"/>
  <c r="U29" i="4"/>
  <c r="V29" i="4"/>
  <c r="W29" i="4"/>
  <c r="X29" i="4"/>
  <c r="Y29" i="4"/>
  <c r="Z29" i="4"/>
  <c r="AA29" i="4"/>
  <c r="H12" i="4"/>
  <c r="I12" i="4"/>
  <c r="J12" i="4"/>
  <c r="K12" i="4"/>
  <c r="L12" i="4"/>
  <c r="M12" i="4"/>
  <c r="N12" i="4"/>
  <c r="O12" i="4"/>
  <c r="P12" i="4"/>
  <c r="Q12" i="4"/>
  <c r="R12" i="4"/>
  <c r="S12" i="4"/>
  <c r="T12" i="4"/>
  <c r="U12" i="4"/>
  <c r="V12" i="4"/>
  <c r="W12" i="4"/>
  <c r="X12" i="4"/>
  <c r="Y12" i="4"/>
  <c r="Z12" i="4"/>
  <c r="AA12" i="4"/>
  <c r="H11" i="4"/>
  <c r="I11" i="4"/>
  <c r="J11" i="4"/>
  <c r="K11" i="4"/>
  <c r="L11" i="4"/>
  <c r="M11" i="4"/>
  <c r="N11" i="4"/>
  <c r="O11" i="4"/>
  <c r="P11" i="4"/>
  <c r="Q11" i="4"/>
  <c r="R11" i="4"/>
  <c r="S11" i="4"/>
  <c r="T11" i="4"/>
  <c r="U11" i="4"/>
  <c r="V11" i="4"/>
  <c r="W11" i="4"/>
  <c r="X11" i="4"/>
  <c r="Y11" i="4"/>
  <c r="Z11" i="4"/>
  <c r="AA11" i="4"/>
  <c r="F11" i="4" l="1"/>
  <c r="G11" i="4"/>
  <c r="G12" i="4"/>
  <c r="F12" i="4"/>
  <c r="G29" i="4"/>
  <c r="F29" i="4"/>
  <c r="G30" i="4"/>
  <c r="F30" i="4"/>
  <c r="G44" i="4"/>
  <c r="F44" i="4"/>
  <c r="G45" i="4"/>
  <c r="F45" i="4"/>
  <c r="E12" i="4"/>
  <c r="E30" i="4"/>
  <c r="E45" i="4"/>
  <c r="E11" i="4"/>
  <c r="E29" i="4"/>
  <c r="E44" i="4"/>
  <c r="D45" i="4"/>
  <c r="D44" i="4"/>
  <c r="D11" i="4"/>
  <c r="D12" i="4"/>
  <c r="D29" i="4"/>
  <c r="D30" i="4"/>
  <c r="C11" i="4"/>
  <c r="C12" i="4"/>
  <c r="C29" i="4"/>
  <c r="C30" i="4"/>
  <c r="C44" i="4"/>
  <c r="C45" i="4"/>
  <c r="C6" i="6"/>
  <c r="G33" i="6"/>
  <c r="F33" i="6"/>
  <c r="E33" i="6"/>
  <c r="D33" i="6"/>
  <c r="C33" i="6"/>
  <c r="G32" i="6"/>
  <c r="F32" i="6"/>
  <c r="E32" i="6"/>
  <c r="D32" i="6"/>
  <c r="C32" i="6"/>
  <c r="G31" i="6"/>
  <c r="F31" i="6"/>
  <c r="E31" i="6"/>
  <c r="D31" i="6"/>
  <c r="C31" i="6"/>
  <c r="G30" i="6"/>
  <c r="F30" i="6"/>
  <c r="E30" i="6"/>
  <c r="D30" i="6"/>
  <c r="C30" i="6"/>
  <c r="G29" i="6"/>
  <c r="F29" i="6"/>
  <c r="E29" i="6"/>
  <c r="D29" i="6"/>
  <c r="C29" i="6"/>
  <c r="G28" i="6"/>
  <c r="F28" i="6"/>
  <c r="E28" i="6"/>
  <c r="D28" i="6"/>
  <c r="C28" i="6"/>
  <c r="G27" i="6"/>
  <c r="F27" i="6"/>
  <c r="E27" i="6"/>
  <c r="D27" i="6"/>
  <c r="C27" i="6"/>
  <c r="G26" i="6"/>
  <c r="F26" i="6"/>
  <c r="E26" i="6"/>
  <c r="D26" i="6"/>
  <c r="C26" i="6"/>
  <c r="G25" i="6"/>
  <c r="F25" i="6"/>
  <c r="E25" i="6"/>
  <c r="D25" i="6"/>
  <c r="C25" i="6"/>
  <c r="G24" i="6"/>
  <c r="F24" i="6"/>
  <c r="E24" i="6"/>
  <c r="D24" i="6"/>
  <c r="C24" i="6"/>
  <c r="G23" i="6"/>
  <c r="F23" i="6"/>
  <c r="E23" i="6"/>
  <c r="D23" i="6"/>
  <c r="C23" i="6"/>
  <c r="G22" i="6"/>
  <c r="F22" i="6"/>
  <c r="E22" i="6"/>
  <c r="D22" i="6"/>
  <c r="C22" i="6"/>
  <c r="G21" i="6"/>
  <c r="F21" i="6"/>
  <c r="E21" i="6"/>
  <c r="D21" i="6"/>
  <c r="C21" i="6"/>
  <c r="G20" i="6"/>
  <c r="F20" i="6"/>
  <c r="E20" i="6"/>
  <c r="D20" i="6"/>
  <c r="C20" i="6"/>
  <c r="G18" i="6"/>
  <c r="F18" i="6"/>
  <c r="E18" i="6"/>
  <c r="D18" i="6"/>
  <c r="C18" i="6"/>
  <c r="G17" i="6"/>
  <c r="F17" i="6"/>
  <c r="E17" i="6"/>
  <c r="D17" i="6"/>
  <c r="C17" i="6"/>
  <c r="G16" i="6"/>
  <c r="F16" i="6"/>
  <c r="E16" i="6"/>
  <c r="D16" i="6"/>
  <c r="C16" i="6"/>
  <c r="G15" i="6"/>
  <c r="F15" i="6"/>
  <c r="E15" i="6"/>
  <c r="D15" i="6"/>
  <c r="C15" i="6"/>
  <c r="G14" i="6"/>
  <c r="F14" i="6"/>
  <c r="E14" i="6"/>
  <c r="D14" i="6"/>
  <c r="C14" i="6"/>
  <c r="G13" i="6"/>
  <c r="F13" i="6"/>
  <c r="E13" i="6"/>
  <c r="D13" i="6"/>
  <c r="C13" i="6"/>
  <c r="G12" i="6"/>
  <c r="F12" i="6"/>
  <c r="E12" i="6"/>
  <c r="D12" i="6"/>
  <c r="C12" i="6"/>
  <c r="G11" i="6"/>
  <c r="F11" i="6"/>
  <c r="E11" i="6"/>
  <c r="D11" i="6"/>
  <c r="C11" i="6"/>
  <c r="G10" i="6"/>
  <c r="F10" i="6"/>
  <c r="E10" i="6"/>
  <c r="D10" i="6"/>
  <c r="C10" i="6"/>
  <c r="G9" i="6"/>
  <c r="F9" i="6"/>
  <c r="E9" i="6"/>
  <c r="D9" i="6"/>
  <c r="C9" i="6"/>
  <c r="G8" i="6"/>
  <c r="F8" i="6"/>
  <c r="E8" i="6"/>
  <c r="D8" i="6"/>
  <c r="C8" i="6"/>
  <c r="G7" i="6"/>
  <c r="F7" i="6"/>
  <c r="E7" i="6"/>
  <c r="D7" i="6"/>
  <c r="C7" i="6"/>
  <c r="G6" i="6"/>
  <c r="F6" i="6"/>
  <c r="E6" i="6"/>
  <c r="D6" i="6"/>
  <c r="L5" i="4" l="1"/>
  <c r="M5" i="4"/>
  <c r="N5" i="4"/>
  <c r="O5" i="4"/>
</calcChain>
</file>

<file path=xl/sharedStrings.xml><?xml version="1.0" encoding="utf-8"?>
<sst xmlns="http://schemas.openxmlformats.org/spreadsheetml/2006/main" count="282" uniqueCount="226">
  <si>
    <t>Q1 2005</t>
  </si>
  <si>
    <t>Q2 2005</t>
  </si>
  <si>
    <t>Q3 2005</t>
  </si>
  <si>
    <t>Q4 2005</t>
  </si>
  <si>
    <t>A. TEKUĆI RAČUN (1+2+3+4)</t>
  </si>
  <si>
    <t>A. CURRENT ACCOUNT (1+2+3+4)</t>
  </si>
  <si>
    <t xml:space="preserve"> 1. Goods*</t>
  </si>
  <si>
    <t xml:space="preserve"> 2. Usluge</t>
  </si>
  <si>
    <t xml:space="preserve"> 2. Services</t>
  </si>
  <si>
    <t xml:space="preserve">   2.1. Transport</t>
  </si>
  <si>
    <t xml:space="preserve">   2.1. Transportation</t>
  </si>
  <si>
    <t xml:space="preserve">     2.1.1. Prihodi</t>
  </si>
  <si>
    <t xml:space="preserve">     2.1.2. Rashodi</t>
  </si>
  <si>
    <t xml:space="preserve">   2.2. Putovanja - turizam</t>
  </si>
  <si>
    <t xml:space="preserve">   2.2. Travel</t>
  </si>
  <si>
    <t xml:space="preserve">     2.2.1. Prihodi</t>
  </si>
  <si>
    <t xml:space="preserve">     2.2.2. Rashodi</t>
  </si>
  <si>
    <t xml:space="preserve">   2.3 Građevinske usluge</t>
  </si>
  <si>
    <t xml:space="preserve">   2.3 Construction services</t>
  </si>
  <si>
    <t xml:space="preserve">     2.3.2  Rashodi</t>
  </si>
  <si>
    <t xml:space="preserve">   2.4 Ostale poslovne usluge</t>
  </si>
  <si>
    <t xml:space="preserve">   2.4 Other business services</t>
  </si>
  <si>
    <t xml:space="preserve">     2.4.1  Prihodi</t>
  </si>
  <si>
    <t xml:space="preserve">     2.4.2  Rashodi</t>
  </si>
  <si>
    <t xml:space="preserve">   2.5. Ostale usluge</t>
  </si>
  <si>
    <t xml:space="preserve">   2.5. Other services</t>
  </si>
  <si>
    <t xml:space="preserve">     2.5.1. Prihodi</t>
  </si>
  <si>
    <t xml:space="preserve">     2.5.2. Rashodi</t>
  </si>
  <si>
    <t xml:space="preserve">   1.4. Other investment income</t>
  </si>
  <si>
    <t>B. KAPITALNI I FINANSIJSKI RAČUN (B1+B2)</t>
  </si>
  <si>
    <t>B. CAPITAL AND FINANCIAL ACCOUNT (B1+B2)</t>
  </si>
  <si>
    <t xml:space="preserve">  B1. Kapitalni račun</t>
  </si>
  <si>
    <t xml:space="preserve">  B1. Capital account</t>
  </si>
  <si>
    <t xml:space="preserve">  B2. Finansijski račun (1+2+3+4)</t>
  </si>
  <si>
    <t xml:space="preserve">  B2. Financial account (1+2+3+4)</t>
  </si>
  <si>
    <t>1. Direktne investicije, neto</t>
  </si>
  <si>
    <t>1. Direct investment (net)</t>
  </si>
  <si>
    <t xml:space="preserve">      1.1. Investicije u vlasnički kapital i reinvestirane zarade*</t>
  </si>
  <si>
    <t xml:space="preserve">      1.1. Equity capital and reinvested earnings</t>
  </si>
  <si>
    <t xml:space="preserve">      1.2. Ostala ulaganja</t>
  </si>
  <si>
    <t xml:space="preserve">      1.2. Other capital</t>
  </si>
  <si>
    <t xml:space="preserve">      2.1.Investicije u vlasnički kapital i reinvestirane zarade</t>
  </si>
  <si>
    <t xml:space="preserve">      2.1. Equity capital and reinvested earnings</t>
  </si>
  <si>
    <t xml:space="preserve">      2.2. Ostala ulaganja</t>
  </si>
  <si>
    <t xml:space="preserve">      2.2. Other capital</t>
  </si>
  <si>
    <t>2. Portfolio investment (net)</t>
  </si>
  <si>
    <t xml:space="preserve">      1.1. Ulaganja u vlasničke hartije od vrijednosti</t>
  </si>
  <si>
    <t xml:space="preserve">      1.1. Equity securities</t>
  </si>
  <si>
    <t xml:space="preserve">      1.2. Ulaganja u dužničke hartije od vrijednosti</t>
  </si>
  <si>
    <t xml:space="preserve">      1.2. Debt securities</t>
  </si>
  <si>
    <t xml:space="preserve">      2.1. Ulaganja u vlasničke hartije od vrijednosti</t>
  </si>
  <si>
    <t xml:space="preserve">      2.1. Equity securities</t>
  </si>
  <si>
    <t xml:space="preserve">      2.2. Ulaganja u dužničke hartije od vrijednosti</t>
  </si>
  <si>
    <t xml:space="preserve">      2.2. Debt securities</t>
  </si>
  <si>
    <t>3 Other investment (net)</t>
  </si>
  <si>
    <t xml:space="preserve"> SREDSTVA</t>
  </si>
  <si>
    <t xml:space="preserve">   1. Trgovinski krediti</t>
  </si>
  <si>
    <t xml:space="preserve">   1. Trade credits</t>
  </si>
  <si>
    <t xml:space="preserve">   2. Loans</t>
  </si>
  <si>
    <t xml:space="preserve">   3. Gotovina i depoziti</t>
  </si>
  <si>
    <t xml:space="preserve">   3. Currency and deposits</t>
  </si>
  <si>
    <t>OBAVEZE</t>
  </si>
  <si>
    <t xml:space="preserve">   2. Finansijski krediti</t>
  </si>
  <si>
    <t xml:space="preserve">   4. Ostale obaveze</t>
  </si>
  <si>
    <t xml:space="preserve">   4. Other liabilities </t>
  </si>
  <si>
    <t>Q1 2007</t>
  </si>
  <si>
    <t>Q2 2007</t>
  </si>
  <si>
    <t>Q3 2007</t>
  </si>
  <si>
    <t>Q4 2007</t>
  </si>
  <si>
    <t>Q1 2008</t>
  </si>
  <si>
    <t>Q2 2008</t>
  </si>
  <si>
    <t>Q3 2008</t>
  </si>
  <si>
    <t>Q4 2008</t>
  </si>
  <si>
    <t>Q1 2009</t>
  </si>
  <si>
    <t>Q2 2009</t>
  </si>
  <si>
    <t>Q3 2009</t>
  </si>
  <si>
    <t>Q4 2009</t>
  </si>
  <si>
    <t xml:space="preserve">     2.1. Država</t>
  </si>
  <si>
    <t xml:space="preserve">     2.2. Banke</t>
  </si>
  <si>
    <t xml:space="preserve">     2.3. Ostali sektori</t>
  </si>
  <si>
    <t xml:space="preserve">     2.1. General government</t>
  </si>
  <si>
    <t xml:space="preserve">     2.2. Banks</t>
  </si>
  <si>
    <t xml:space="preserve">     2.3. Other sectors</t>
  </si>
  <si>
    <t>C. NETO GREŠKE I OMAŠKE (-A-B)</t>
  </si>
  <si>
    <t>C. NET ERRORS AND OMISSIONS (-A-B)</t>
  </si>
  <si>
    <t xml:space="preserve"> 2.3.1  Prihodi</t>
  </si>
  <si>
    <t xml:space="preserve">   1.1. Izvoz f.o.b.</t>
  </si>
  <si>
    <t xml:space="preserve">   1.2. Uvoz f.o.b.</t>
  </si>
  <si>
    <t xml:space="preserve">   1.1. Export</t>
  </si>
  <si>
    <t xml:space="preserve">   1.2. Import</t>
  </si>
  <si>
    <t xml:space="preserve">     2.1.1. Revenues</t>
  </si>
  <si>
    <t xml:space="preserve">     2.1.2. Expenditures</t>
  </si>
  <si>
    <t xml:space="preserve">     2.2.1. Revenues </t>
  </si>
  <si>
    <t xml:space="preserve">     2.2.2. Expenditures</t>
  </si>
  <si>
    <t>2.3.1 Revenues</t>
  </si>
  <si>
    <t xml:space="preserve">     2.3.2  Expenditures</t>
  </si>
  <si>
    <t xml:space="preserve">     2.4.1  Revenues</t>
  </si>
  <si>
    <t xml:space="preserve">     2.4.2  Expenditures</t>
  </si>
  <si>
    <t xml:space="preserve">     2.5.1. Revenues</t>
  </si>
  <si>
    <t xml:space="preserve">     2.5.2. Expenditures</t>
  </si>
  <si>
    <t>Izvor: CBCG</t>
  </si>
  <si>
    <t>Tabela 5.1 - Platni bilans Crne Gore, u 000 eura *</t>
  </si>
  <si>
    <r>
      <t xml:space="preserve">Table 5.2 - </t>
    </r>
    <r>
      <rPr>
        <b/>
        <sz val="12"/>
        <rFont val="Times New Roman"/>
        <family val="1"/>
      </rPr>
      <t>Balance of Payments of Montenegro, EUR thousands*</t>
    </r>
  </si>
  <si>
    <t xml:space="preserve">*Podaci platnog bilansa Crne Gore u skladu sa starom metodologijom MMF-a (Priručnik za platni bilans, peto izdanje-BPM6, 1993). </t>
  </si>
  <si>
    <t>Source: CBCG</t>
  </si>
  <si>
    <t xml:space="preserve">*Balance of Payments of Montenegro data are in accordance with old methodology of the IMF  (Balance of Payments Manual, fifth edition, 1993). </t>
  </si>
  <si>
    <t>ASSETS</t>
  </si>
  <si>
    <t>LIABILITIES</t>
  </si>
  <si>
    <t>4. Rezerve CBCG</t>
  </si>
  <si>
    <t>I</t>
  </si>
  <si>
    <t>II</t>
  </si>
  <si>
    <t>III</t>
  </si>
  <si>
    <t>IV</t>
  </si>
  <si>
    <t xml:space="preserve"> A. TEKUĆI RAČUN (1+2+3+4)</t>
  </si>
  <si>
    <t xml:space="preserve">       1.1. Export</t>
  </si>
  <si>
    <t xml:space="preserve">      1.2. Import</t>
  </si>
  <si>
    <t xml:space="preserve"> 2.  USLUGE</t>
  </si>
  <si>
    <t xml:space="preserve">   2.1. Prihodi </t>
  </si>
  <si>
    <t xml:space="preserve">   2.2. Rashodi </t>
  </si>
  <si>
    <t xml:space="preserve">  3.1. Prihodi</t>
  </si>
  <si>
    <t xml:space="preserve">  3.2. Rashodi</t>
  </si>
  <si>
    <t xml:space="preserve">  4.1. Prihodi</t>
  </si>
  <si>
    <t xml:space="preserve">  4.2. Rashodi</t>
  </si>
  <si>
    <t>B. CAPITAL AND FINANCIAL ACCOUNT</t>
  </si>
  <si>
    <t xml:space="preserve"> B. KAPITALNI I FINANSIJSKI RAČUN</t>
  </si>
  <si>
    <t xml:space="preserve"> 1. RAČUN KAPITALA</t>
  </si>
  <si>
    <t xml:space="preserve">  B2. Financial account</t>
  </si>
  <si>
    <t xml:space="preserve"> 2. FINANSIJSKI RAČUN (1+2+3+4)</t>
  </si>
  <si>
    <t xml:space="preserve">    1. Direct investment</t>
  </si>
  <si>
    <t xml:space="preserve">      1.1. Assets</t>
  </si>
  <si>
    <t>1.1. Sredstva</t>
  </si>
  <si>
    <t xml:space="preserve">      1.2. Liabilities</t>
  </si>
  <si>
    <t>1.2. Obaveze</t>
  </si>
  <si>
    <t xml:space="preserve">    2. Portfolio investment</t>
  </si>
  <si>
    <t xml:space="preserve">       2.1. Assets</t>
  </si>
  <si>
    <t>2.1. Sredstva</t>
  </si>
  <si>
    <t xml:space="preserve">       2.2. Liabilities</t>
  </si>
  <si>
    <t>2.2. Obaveze</t>
  </si>
  <si>
    <t xml:space="preserve">    3. Other investment</t>
  </si>
  <si>
    <t xml:space="preserve">       3.1. Assets</t>
  </si>
  <si>
    <t>3.1. Sredstva</t>
  </si>
  <si>
    <t xml:space="preserve">       3.2. Liabilities</t>
  </si>
  <si>
    <t>3.2. Obaveze</t>
  </si>
  <si>
    <t>Tabela 5.2 - Platni bilans Crne Gore, u 000 eura *</t>
  </si>
  <si>
    <r>
      <t xml:space="preserve">Table 5.1 - </t>
    </r>
    <r>
      <rPr>
        <b/>
        <sz val="12"/>
        <rFont val="Times New Roman"/>
        <family val="1"/>
      </rPr>
      <t>Balance of Payments of Montenegro, EUR thousands*</t>
    </r>
  </si>
  <si>
    <t xml:space="preserve">   1.1. Izvoz,  f.o.b.</t>
  </si>
  <si>
    <t xml:space="preserve">   1.2. Uvoz, f.o.b.</t>
  </si>
  <si>
    <t xml:space="preserve"> 1. Goods**</t>
  </si>
  <si>
    <t xml:space="preserve">*Podaci platnog bilansa Crne Gore u skladu sa starom metodologijom MMF-a (Priručnik za platni bilans, peto izdanje-BPM5, 1993). </t>
  </si>
  <si>
    <t xml:space="preserve">*Balance of Payments of Montenegro data are in accordance with old methodology of the IMF  (Balance of Payments Manual, fifth edition-BPM5, 1993). </t>
  </si>
  <si>
    <r>
      <rPr>
        <b/>
        <i/>
        <sz val="9"/>
        <rFont val="Arial"/>
        <family val="2"/>
      </rPr>
      <t>**Methodological notes:</t>
    </r>
    <r>
      <rPr>
        <i/>
        <sz val="9"/>
        <rFont val="Arial"/>
        <family val="2"/>
      </rPr>
      <t xml:space="preserve"> Data on merchandise trade in the Balance of Payments of Montenegro are compiled in accordance with the special trade system. Central bank of Montenegro makes adjustments of data obtained from Monstat for the balance of payments purposes in accordance with the IMF methodology (Balance of Payments Manual, fifth edition-BPM5, 1993). Data on export and import of goods in balance of payments  are on a f.o.b. basis. </t>
    </r>
  </si>
  <si>
    <t xml:space="preserve">  4 Reserve assets of CBCG</t>
  </si>
  <si>
    <t xml:space="preserve">  4. Rezerve CBCG </t>
  </si>
  <si>
    <t xml:space="preserve">  4. Reserve assets of CBM</t>
  </si>
  <si>
    <t>Prihodi</t>
  </si>
  <si>
    <t>Rashodi</t>
  </si>
  <si>
    <t xml:space="preserve">   3.1. Naknade zaposlenima</t>
  </si>
  <si>
    <t xml:space="preserve">   3.2. Dohodak od direktnih investicija</t>
  </si>
  <si>
    <t xml:space="preserve">   3.3. Dohodak od portfolio investicija</t>
  </si>
  <si>
    <t xml:space="preserve">   3.4. Dohodak od ostalih investicija</t>
  </si>
  <si>
    <t xml:space="preserve">     3.1.1. Prihodi</t>
  </si>
  <si>
    <t xml:space="preserve">     3.1.2. Rashodi</t>
  </si>
  <si>
    <t xml:space="preserve">     3.2.1. Prihodi</t>
  </si>
  <si>
    <t xml:space="preserve">     3.2.2. Rashodi</t>
  </si>
  <si>
    <t xml:space="preserve">     3.3.1. Prihodi</t>
  </si>
  <si>
    <t xml:space="preserve">     3.3.2. Rashodi</t>
  </si>
  <si>
    <t xml:space="preserve">     3.4.1. Prihodi</t>
  </si>
  <si>
    <t xml:space="preserve">     3.4.2. Rashodi</t>
  </si>
  <si>
    <t xml:space="preserve">   4.1. Država</t>
  </si>
  <si>
    <t xml:space="preserve">   4.2. Ostali sektori</t>
  </si>
  <si>
    <t xml:space="preserve">     4.1.1. Prihodi</t>
  </si>
  <si>
    <t xml:space="preserve">     4.1.2. Rashodi</t>
  </si>
  <si>
    <t xml:space="preserve">     4.2.1. Prihodi</t>
  </si>
  <si>
    <t xml:space="preserve">     4.2.2.Rashodi</t>
  </si>
  <si>
    <t>SREDSTVA</t>
  </si>
  <si>
    <t>Revenues</t>
  </si>
  <si>
    <t>Expenditures</t>
  </si>
  <si>
    <t xml:space="preserve">   3.1. Compensation of employees</t>
  </si>
  <si>
    <t xml:space="preserve">     3.1.1. Revenues</t>
  </si>
  <si>
    <t xml:space="preserve">     3.1.2. Expenditures</t>
  </si>
  <si>
    <t xml:space="preserve">   3.2. Direct investment income</t>
  </si>
  <si>
    <t xml:space="preserve">     3.2.1. Revenues</t>
  </si>
  <si>
    <t xml:space="preserve">     3.2.2. Expenditures</t>
  </si>
  <si>
    <t xml:space="preserve">   3.3. Portfolio investment income</t>
  </si>
  <si>
    <t xml:space="preserve">     3.3.1. Revenues</t>
  </si>
  <si>
    <t xml:space="preserve">     3.3.2. Expenditures</t>
  </si>
  <si>
    <t xml:space="preserve">     3.4.1. Revenues</t>
  </si>
  <si>
    <t xml:space="preserve">     3.4.2. Expenditures</t>
  </si>
  <si>
    <t xml:space="preserve">   4.1. General government</t>
  </si>
  <si>
    <t xml:space="preserve">     4.1.1. Revenues</t>
  </si>
  <si>
    <t xml:space="preserve">     4.1.2. Expenditures</t>
  </si>
  <si>
    <t xml:space="preserve">   4.2. Other sectors</t>
  </si>
  <si>
    <t xml:space="preserve">     4.2.1. Revenues</t>
  </si>
  <si>
    <t xml:space="preserve">     4.2.2. Expenditures</t>
  </si>
  <si>
    <t xml:space="preserve"> 3. DOHODAK</t>
  </si>
  <si>
    <t xml:space="preserve"> 4. S TEKUĆI TRANSFERI</t>
  </si>
  <si>
    <t xml:space="preserve">  3. Income</t>
  </si>
  <si>
    <t xml:space="preserve"> 4.Current transfers</t>
  </si>
  <si>
    <t xml:space="preserve">       2.1. Revenues</t>
  </si>
  <si>
    <t xml:space="preserve">       2.2. Expenditures</t>
  </si>
  <si>
    <t xml:space="preserve">       3.1. Revenues</t>
  </si>
  <si>
    <t xml:space="preserve">       4.1. Revenues</t>
  </si>
  <si>
    <t xml:space="preserve">       3.2. Expenditures</t>
  </si>
  <si>
    <t xml:space="preserve">       4.2. Expenditures</t>
  </si>
  <si>
    <t xml:space="preserve"> 3. Dohodak</t>
  </si>
  <si>
    <t xml:space="preserve"> 3. Income </t>
  </si>
  <si>
    <t xml:space="preserve"> 4. Current transfers</t>
  </si>
  <si>
    <t xml:space="preserve"> 4. Tekući transferi</t>
  </si>
  <si>
    <t>2.  Portfolio investicije, neto</t>
  </si>
  <si>
    <t>3. Ostale investicije, neto</t>
  </si>
  <si>
    <t xml:space="preserve">  2. Portfolio investicije, neto</t>
  </si>
  <si>
    <t xml:space="preserve">  1. Direktne investicije, neto</t>
  </si>
  <si>
    <t xml:space="preserve">  3. Ostale investicije, neto</t>
  </si>
  <si>
    <t>2005**</t>
  </si>
  <si>
    <t>2006**</t>
  </si>
  <si>
    <t>2007**</t>
  </si>
  <si>
    <t>2008**</t>
  </si>
  <si>
    <t>2009**</t>
  </si>
  <si>
    <t xml:space="preserve"> 1. Robe***</t>
  </si>
  <si>
    <t>** Revidirani podaci</t>
  </si>
  <si>
    <r>
      <t>***</t>
    </r>
    <r>
      <rPr>
        <b/>
        <i/>
        <sz val="10"/>
        <rFont val="Times New Roman"/>
        <family val="1"/>
      </rPr>
      <t xml:space="preserve">Metodološke napomene: </t>
    </r>
    <r>
      <rPr>
        <i/>
        <sz val="10"/>
        <rFont val="Times New Roman"/>
        <family val="1"/>
      </rPr>
      <t xml:space="preserve">Podaci o spoljnoj trgovini u platnom bilansu Crne Gore prikazani su po specijalnom sistemu trgovime. CBCG vrši prilagođavanje podataka dobijenih od Monstat-a za potrebe izrade platnog bilansa, u skladu sa metodologijom MMF-a (Balance of Payments Manual, Fifth edition, IMF, 1993).  Podaci o izvozu i uvozu robe  su prikazani po f.o.b. osnovi. </t>
    </r>
  </si>
  <si>
    <t>**Revised data</t>
  </si>
  <si>
    <r>
      <rPr>
        <b/>
        <i/>
        <sz val="9"/>
        <rFont val="Times New Roman"/>
        <family val="1"/>
      </rPr>
      <t>**Methodological notes:</t>
    </r>
    <r>
      <rPr>
        <i/>
        <sz val="9"/>
        <rFont val="Times New Roman"/>
        <family val="1"/>
      </rPr>
      <t xml:space="preserve"> Data on merchandise trade in the Balance of Payments of Montenegro are compiled in accordance with the special trade system. Central bank of Montenegro makes adjustments of data obtained from Monstat for the balance of payments purposes in accordance with the IMF methodology (Balance of Payments Manual, fifth edition, 2009). Data on export and import of goods in balance of payments  are on a f.o.b. basis. </t>
    </r>
  </si>
  <si>
    <r>
      <t>***</t>
    </r>
    <r>
      <rPr>
        <b/>
        <i/>
        <sz val="10"/>
        <rFont val="Times New Roman"/>
        <family val="1"/>
      </rPr>
      <t xml:space="preserve">Metodološke napomene: </t>
    </r>
    <r>
      <rPr>
        <i/>
        <sz val="10"/>
        <rFont val="Times New Roman"/>
        <family val="1"/>
      </rPr>
      <t xml:space="preserve">Podaci o spoljnoj trgovini u platnom bilansu Crne Gore prikazani su po specijalnom sistemu trgovime. CBCG vrši prilagođavanje podataka dobijenih od Monstat-a za potrebe izrade platnog bilansa, u skladu sa metodologijom MMF-a (Balance of Payments Manual, Fifth edition-BPM5, IMF, 1993).  Podaci o izvozu i uvozu robe  su prikazani po f.o.b. osnovi. </t>
    </r>
  </si>
  <si>
    <t xml:space="preserve"> 1. ROBE***</t>
  </si>
  <si>
    <t xml:space="preserve">** Izvršena je revizija podataka..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</si>
</sst>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7" formatCode="#,##0.00\ &quot;Din.&quot;;\-#,##0.00\ &quot;Din.&quot;"/>
    <numFmt numFmtId="164" formatCode="_-* #,##0.00\ &quot;€&quot;_-;\-* #,##0.00\ &quot;€&quot;_-;_-* &quot;-&quot;??\ &quot;€&quot;_-;_-@_-"/>
    <numFmt numFmtId="165" formatCode="#\ ##0.0_)"/>
    <numFmt numFmtId="166" formatCode="_-* #,##0.00\ _k_n_-;\-* #,##0.00\ _k_n_-;_-* &quot;-&quot;??\ _k_n_-;_-@_-"/>
    <numFmt numFmtId="167" formatCode="_-* #,##0.00_-;\-* #,##0.00_-;_-* &quot;-&quot;??_-;_-@_-"/>
    <numFmt numFmtId="168" formatCode="_-&quot;€&quot;* #,##0_-;\-&quot;€&quot;* #,##0_-;_-&quot;€&quot;* &quot;-&quot;_-;_-@_-"/>
    <numFmt numFmtId="169" formatCode="_(* #,##0.00_);_(* \(#,##0.00\);_(* &quot;-&quot;??_);_(@_)"/>
    <numFmt numFmtId="170" formatCode="_(&quot;$&quot;* #,##0.00_);_(&quot;$&quot;* \(#,##0.00\);_(&quot;$&quot;* &quot;-&quot;??_);_(@_)"/>
    <numFmt numFmtId="171" formatCode="_([$€-2]* #,##0.00_);_([$€-2]* \(#,##0.00\);_([$€-2]* &quot;-&quot;??_)"/>
  </numFmts>
  <fonts count="42" x14ac:knownFonts="1">
    <font>
      <sz val="11"/>
      <color theme="1"/>
      <name val="Calibri"/>
      <family val="2"/>
      <scheme val="minor"/>
    </font>
    <font>
      <sz val="10"/>
      <name val="Arial"/>
      <family val="2"/>
    </font>
    <font>
      <b/>
      <sz val="10"/>
      <color indexed="10"/>
      <name val="Arial"/>
      <family val="2"/>
    </font>
    <font>
      <sz val="10"/>
      <name val="Arial"/>
      <family val="2"/>
    </font>
    <font>
      <b/>
      <sz val="8"/>
      <name val="Arial"/>
      <family val="2"/>
    </font>
    <font>
      <b/>
      <sz val="10"/>
      <name val="Arial"/>
      <family val="2"/>
    </font>
    <font>
      <sz val="8"/>
      <name val="Arial"/>
      <family val="2"/>
    </font>
    <font>
      <sz val="10"/>
      <name val="Times New Roman CE"/>
      <charset val="238"/>
    </font>
    <font>
      <sz val="8"/>
      <name val="Microsoft Sans Serif"/>
      <family val="2"/>
    </font>
    <font>
      <sz val="12"/>
      <name val="Arial"/>
      <family val="2"/>
    </font>
    <font>
      <b/>
      <i/>
      <sz val="11"/>
      <name val="Times New Roman"/>
      <family val="1"/>
    </font>
    <font>
      <i/>
      <sz val="11"/>
      <name val="Times New Roman"/>
      <family val="1"/>
    </font>
    <font>
      <b/>
      <sz val="11"/>
      <name val="Times New Roman"/>
      <family val="1"/>
    </font>
    <font>
      <b/>
      <sz val="12"/>
      <name val="Times New Roman"/>
      <family val="1"/>
    </font>
    <font>
      <i/>
      <sz val="10"/>
      <name val="Times New Roman"/>
      <family val="1"/>
    </font>
    <font>
      <b/>
      <i/>
      <sz val="10"/>
      <name val="Times New Roman"/>
      <family val="1"/>
    </font>
    <font>
      <i/>
      <sz val="9"/>
      <name val="Arial"/>
      <family val="2"/>
    </font>
    <font>
      <b/>
      <i/>
      <sz val="9"/>
      <name val="Arial"/>
      <family val="2"/>
    </font>
    <font>
      <sz val="12"/>
      <name val="Times New Roman"/>
      <family val="1"/>
    </font>
    <font>
      <sz val="11"/>
      <color indexed="8"/>
      <name val="Times New Roman"/>
      <family val="2"/>
      <charset val="238"/>
    </font>
    <font>
      <sz val="11"/>
      <color indexed="9"/>
      <name val="Times New Roman"/>
      <family val="2"/>
      <charset val="238"/>
    </font>
    <font>
      <sz val="11"/>
      <color indexed="17"/>
      <name val="Times New Roman"/>
      <family val="2"/>
      <charset val="238"/>
    </font>
    <font>
      <b/>
      <sz val="11"/>
      <color indexed="63"/>
      <name val="Times New Roman"/>
      <family val="2"/>
      <charset val="238"/>
    </font>
    <font>
      <b/>
      <sz val="18"/>
      <color indexed="56"/>
      <name val="Cambria"/>
      <family val="2"/>
      <charset val="238"/>
    </font>
    <font>
      <b/>
      <sz val="15"/>
      <color indexed="56"/>
      <name val="Times New Roman"/>
      <family val="2"/>
      <charset val="238"/>
    </font>
    <font>
      <b/>
      <sz val="13"/>
      <color indexed="56"/>
      <name val="Times New Roman"/>
      <family val="2"/>
      <charset val="238"/>
    </font>
    <font>
      <b/>
      <sz val="11"/>
      <color indexed="56"/>
      <name val="Times New Roman"/>
      <family val="2"/>
      <charset val="238"/>
    </font>
    <font>
      <sz val="11"/>
      <color indexed="60"/>
      <name val="Times New Roman"/>
      <family val="2"/>
      <charset val="238"/>
    </font>
    <font>
      <sz val="10"/>
      <name val="MS Sans Serif"/>
      <family val="2"/>
    </font>
    <font>
      <sz val="11"/>
      <color indexed="8"/>
      <name val="Calibri"/>
      <family val="2"/>
    </font>
    <font>
      <sz val="10"/>
      <color indexed="8"/>
      <name val="Times New Roman"/>
      <family val="2"/>
    </font>
    <font>
      <sz val="11"/>
      <color indexed="10"/>
      <name val="Times New Roman"/>
      <family val="2"/>
      <charset val="238"/>
    </font>
    <font>
      <i/>
      <sz val="11"/>
      <color indexed="23"/>
      <name val="Times New Roman"/>
      <family val="2"/>
      <charset val="238"/>
    </font>
    <font>
      <sz val="11"/>
      <color indexed="52"/>
      <name val="Times New Roman"/>
      <family val="2"/>
      <charset val="238"/>
    </font>
    <font>
      <b/>
      <sz val="11"/>
      <color indexed="9"/>
      <name val="Times New Roman"/>
      <family val="2"/>
      <charset val="238"/>
    </font>
    <font>
      <b/>
      <sz val="11"/>
      <color indexed="52"/>
      <name val="Times New Roman"/>
      <family val="2"/>
      <charset val="238"/>
    </font>
    <font>
      <sz val="11"/>
      <color indexed="20"/>
      <name val="Times New Roman"/>
      <family val="2"/>
      <charset val="238"/>
    </font>
    <font>
      <sz val="10"/>
      <color indexed="8"/>
      <name val="Arial"/>
      <family val="2"/>
    </font>
    <font>
      <sz val="11"/>
      <color indexed="62"/>
      <name val="Times New Roman"/>
      <family val="2"/>
      <charset val="238"/>
    </font>
    <font>
      <b/>
      <sz val="11"/>
      <color indexed="8"/>
      <name val="Times New Roman"/>
      <family val="2"/>
      <charset val="238"/>
    </font>
    <font>
      <b/>
      <i/>
      <sz val="9"/>
      <name val="Times New Roman"/>
      <family val="1"/>
    </font>
    <font>
      <i/>
      <sz val="9"/>
      <name val="Times New Roman"/>
      <family val="1"/>
    </font>
  </fonts>
  <fills count="2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s>
  <cellStyleXfs count="77">
    <xf numFmtId="0" fontId="0" fillId="0" borderId="0"/>
    <xf numFmtId="0" fontId="1" fillId="0" borderId="0"/>
    <xf numFmtId="0" fontId="3" fillId="0" borderId="0"/>
    <xf numFmtId="0" fontId="7" fillId="0" borderId="0"/>
    <xf numFmtId="164" fontId="8" fillId="0" borderId="0" applyFont="0" applyFill="0" applyBorder="0" applyAlignment="0" applyProtection="0"/>
    <xf numFmtId="0" fontId="9" fillId="0" borderId="0"/>
    <xf numFmtId="166" fontId="1" fillId="0" borderId="0" applyFont="0" applyFill="0" applyBorder="0" applyAlignment="0" applyProtection="0"/>
    <xf numFmtId="0" fontId="3" fillId="0" borderId="0"/>
    <xf numFmtId="0" fontId="3" fillId="0" borderId="0"/>
    <xf numFmtId="0" fontId="3" fillId="0" borderId="0"/>
    <xf numFmtId="0" fontId="1" fillId="0" borderId="0"/>
    <xf numFmtId="0" fontId="18" fillId="0" borderId="0"/>
    <xf numFmtId="0" fontId="1" fillId="0" borderId="0"/>
    <xf numFmtId="167" fontId="1" fillId="0" borderId="0" applyFont="0" applyFill="0" applyBorder="0" applyAlignment="0" applyProtection="0"/>
    <xf numFmtId="0" fontId="18" fillId="0" borderId="0"/>
    <xf numFmtId="0" fontId="1" fillId="0" borderId="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20" fillId="15"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7"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0" fontId="21" fillId="7" borderId="0" applyNumberFormat="0" applyBorder="0" applyAlignment="0" applyProtection="0"/>
    <xf numFmtId="171" fontId="1" fillId="0" borderId="0" applyFont="0" applyFill="0" applyBorder="0" applyAlignment="0" applyProtection="0"/>
    <xf numFmtId="0" fontId="22" fillId="19" borderId="28" applyNumberFormat="0" applyAlignment="0" applyProtection="0"/>
    <xf numFmtId="0" fontId="23" fillId="0" borderId="0" applyNumberFormat="0" applyFill="0" applyBorder="0" applyAlignment="0" applyProtection="0"/>
    <xf numFmtId="0" fontId="24" fillId="0" borderId="29" applyNumberFormat="0" applyFill="0" applyAlignment="0" applyProtection="0"/>
    <xf numFmtId="0" fontId="25" fillId="0" borderId="30" applyNumberFormat="0" applyFill="0" applyAlignment="0" applyProtection="0"/>
    <xf numFmtId="0" fontId="26" fillId="0" borderId="3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xf numFmtId="0" fontId="28" fillId="0" borderId="0"/>
    <xf numFmtId="0" fontId="29" fillId="0" borderId="0"/>
    <xf numFmtId="0" fontId="1" fillId="0" borderId="0"/>
    <xf numFmtId="0" fontId="1" fillId="0" borderId="0"/>
    <xf numFmtId="0" fontId="29" fillId="0" borderId="0"/>
    <xf numFmtId="0" fontId="1" fillId="0" borderId="0"/>
    <xf numFmtId="0" fontId="30" fillId="0" borderId="0"/>
    <xf numFmtId="0" fontId="1" fillId="21" borderId="32" applyNumberFormat="0" applyFont="0" applyAlignment="0" applyProtection="0"/>
    <xf numFmtId="0" fontId="31" fillId="0" borderId="0" applyNumberForma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0" applyNumberFormat="0" applyFill="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25" borderId="0" applyNumberFormat="0" applyBorder="0" applyAlignment="0" applyProtection="0"/>
    <xf numFmtId="0" fontId="33" fillId="0" borderId="33" applyNumberFormat="0" applyFill="0" applyAlignment="0" applyProtection="0"/>
    <xf numFmtId="0" fontId="34" fillId="26" borderId="34" applyNumberFormat="0" applyAlignment="0" applyProtection="0"/>
    <xf numFmtId="0" fontId="35" fillId="19" borderId="35" applyNumberFormat="0" applyAlignment="0" applyProtection="0"/>
    <xf numFmtId="0" fontId="36" fillId="6" borderId="0" applyNumberFormat="0" applyBorder="0" applyAlignment="0" applyProtection="0"/>
    <xf numFmtId="0" fontId="37" fillId="0" borderId="0">
      <alignment vertical="top"/>
    </xf>
    <xf numFmtId="0" fontId="38" fillId="10" borderId="35" applyNumberFormat="0" applyAlignment="0" applyProtection="0"/>
    <xf numFmtId="0" fontId="39" fillId="0" borderId="36" applyNumberFormat="0" applyFill="0" applyAlignment="0" applyProtection="0"/>
  </cellStyleXfs>
  <cellXfs count="122">
    <xf numFmtId="0" fontId="0" fillId="0" borderId="0" xfId="0"/>
    <xf numFmtId="0" fontId="1" fillId="0" borderId="0" xfId="1"/>
    <xf numFmtId="4" fontId="4" fillId="0" borderId="1" xfId="0" applyNumberFormat="1" applyFont="1" applyBorder="1"/>
    <xf numFmtId="4" fontId="6" fillId="0" borderId="1" xfId="0" applyNumberFormat="1" applyFont="1" applyBorder="1"/>
    <xf numFmtId="4" fontId="4" fillId="0" borderId="3" xfId="0" applyNumberFormat="1" applyFont="1" applyBorder="1"/>
    <xf numFmtId="4" fontId="4" fillId="0" borderId="4" xfId="0" applyNumberFormat="1" applyFont="1" applyBorder="1"/>
    <xf numFmtId="4" fontId="6" fillId="0" borderId="3" xfId="0" applyNumberFormat="1" applyFont="1" applyBorder="1"/>
    <xf numFmtId="4" fontId="6" fillId="0" borderId="4" xfId="0" applyNumberFormat="1" applyFont="1" applyBorder="1"/>
    <xf numFmtId="4" fontId="4" fillId="0" borderId="5" xfId="0" applyNumberFormat="1" applyFont="1" applyBorder="1"/>
    <xf numFmtId="4" fontId="4" fillId="0" borderId="7" xfId="0" applyNumberFormat="1" applyFont="1" applyBorder="1"/>
    <xf numFmtId="4" fontId="4" fillId="0" borderId="8" xfId="0" applyNumberFormat="1" applyFont="1" applyBorder="1"/>
    <xf numFmtId="0" fontId="5" fillId="2" borderId="9" xfId="1" applyFont="1" applyFill="1" applyBorder="1" applyAlignment="1">
      <alignment horizontal="left"/>
    </xf>
    <xf numFmtId="0" fontId="5" fillId="0" borderId="0" xfId="8" applyFont="1" applyBorder="1" applyAlignment="1">
      <alignment horizontal="left" wrapText="1"/>
    </xf>
    <xf numFmtId="4" fontId="4" fillId="0" borderId="14" xfId="0" applyNumberFormat="1" applyFont="1" applyBorder="1"/>
    <xf numFmtId="4" fontId="4" fillId="0" borderId="13" xfId="0" applyNumberFormat="1" applyFont="1" applyBorder="1"/>
    <xf numFmtId="4" fontId="4" fillId="0" borderId="15" xfId="0" applyNumberFormat="1" applyFont="1" applyBorder="1"/>
    <xf numFmtId="4" fontId="4" fillId="0" borderId="9" xfId="0" applyNumberFormat="1" applyFont="1" applyBorder="1"/>
    <xf numFmtId="4" fontId="4" fillId="0" borderId="10" xfId="0" applyNumberFormat="1" applyFont="1" applyBorder="1"/>
    <xf numFmtId="4" fontId="4" fillId="0" borderId="12" xfId="0" applyNumberFormat="1" applyFont="1" applyBorder="1"/>
    <xf numFmtId="0" fontId="2" fillId="3" borderId="2" xfId="1" applyFont="1" applyFill="1" applyBorder="1"/>
    <xf numFmtId="0" fontId="4" fillId="3" borderId="9" xfId="2" applyFont="1" applyFill="1" applyBorder="1" applyAlignment="1">
      <alignment horizontal="center"/>
    </xf>
    <xf numFmtId="0" fontId="4" fillId="3" borderId="10" xfId="2" applyFont="1" applyFill="1" applyBorder="1" applyAlignment="1">
      <alignment horizontal="center"/>
    </xf>
    <xf numFmtId="0" fontId="3" fillId="0" borderId="0" xfId="1" applyFont="1"/>
    <xf numFmtId="0" fontId="10" fillId="0" borderId="0" xfId="0" applyFont="1" applyAlignment="1">
      <alignment vertical="center" wrapText="1"/>
    </xf>
    <xf numFmtId="0" fontId="11" fillId="0" borderId="0" xfId="0" applyFont="1" applyAlignment="1">
      <alignment vertical="center" wrapText="1"/>
    </xf>
    <xf numFmtId="0" fontId="4" fillId="3" borderId="11" xfId="2" applyFont="1" applyFill="1" applyBorder="1" applyAlignment="1">
      <alignment horizontal="center"/>
    </xf>
    <xf numFmtId="4" fontId="4" fillId="0" borderId="6" xfId="0" applyNumberFormat="1" applyFont="1" applyBorder="1"/>
    <xf numFmtId="4" fontId="4" fillId="0" borderId="16" xfId="0" applyNumberFormat="1" applyFont="1" applyBorder="1"/>
    <xf numFmtId="4" fontId="6" fillId="0" borderId="16" xfId="0" applyNumberFormat="1" applyFont="1" applyBorder="1"/>
    <xf numFmtId="4" fontId="4" fillId="0" borderId="17" xfId="0" applyNumberFormat="1" applyFont="1" applyBorder="1"/>
    <xf numFmtId="4" fontId="4" fillId="0" borderId="11" xfId="0" applyNumberFormat="1" applyFont="1" applyBorder="1"/>
    <xf numFmtId="0" fontId="4" fillId="3" borderId="12" xfId="2" applyFont="1" applyFill="1" applyBorder="1" applyAlignment="1">
      <alignment horizontal="center"/>
    </xf>
    <xf numFmtId="165" fontId="5" fillId="2" borderId="3" xfId="1" applyNumberFormat="1" applyFont="1" applyFill="1" applyBorder="1" applyAlignment="1"/>
    <xf numFmtId="165" fontId="3" fillId="2" borderId="3" xfId="1" applyNumberFormat="1" applyFont="1" applyFill="1" applyBorder="1" applyAlignment="1"/>
    <xf numFmtId="0" fontId="5" fillId="2" borderId="3" xfId="1" applyFont="1" applyFill="1" applyBorder="1" applyAlignment="1"/>
    <xf numFmtId="0" fontId="5" fillId="2" borderId="3" xfId="1" applyFont="1" applyFill="1" applyBorder="1" applyAlignment="1">
      <alignment horizontal="left"/>
    </xf>
    <xf numFmtId="0" fontId="5" fillId="2" borderId="3" xfId="3" applyFont="1" applyFill="1" applyBorder="1" applyAlignment="1"/>
    <xf numFmtId="0" fontId="12" fillId="2" borderId="0" xfId="9" applyFont="1" applyFill="1" applyAlignment="1">
      <alignment horizontal="left"/>
    </xf>
    <xf numFmtId="0" fontId="12" fillId="2" borderId="0" xfId="9" applyFont="1" applyFill="1" applyAlignment="1"/>
    <xf numFmtId="0" fontId="14" fillId="0" borderId="0" xfId="0" applyFont="1" applyAlignment="1">
      <alignment vertical="center" wrapText="1"/>
    </xf>
    <xf numFmtId="0" fontId="16" fillId="0" borderId="0" xfId="0" applyFont="1" applyAlignment="1">
      <alignment vertical="center" wrapText="1"/>
    </xf>
    <xf numFmtId="0" fontId="5" fillId="0" borderId="0" xfId="1" applyFont="1"/>
    <xf numFmtId="0" fontId="1" fillId="0" borderId="0" xfId="10"/>
    <xf numFmtId="0" fontId="1" fillId="0" borderId="0" xfId="12" applyFont="1"/>
    <xf numFmtId="0" fontId="5" fillId="0" borderId="0" xfId="12" applyFont="1"/>
    <xf numFmtId="0" fontId="6" fillId="0" borderId="0" xfId="12" applyFont="1"/>
    <xf numFmtId="3" fontId="4" fillId="2" borderId="1" xfId="14" applyNumberFormat="1" applyFont="1" applyFill="1" applyBorder="1" applyAlignment="1">
      <alignment horizontal="right" vertical="center"/>
    </xf>
    <xf numFmtId="3" fontId="6" fillId="0" borderId="1" xfId="14" applyNumberFormat="1" applyFont="1" applyFill="1" applyBorder="1" applyAlignment="1">
      <alignment horizontal="right" vertical="center"/>
    </xf>
    <xf numFmtId="0" fontId="4" fillId="0" borderId="0" xfId="12" applyFont="1"/>
    <xf numFmtId="3" fontId="4" fillId="0" borderId="1" xfId="14" applyNumberFormat="1" applyFont="1" applyFill="1" applyBorder="1" applyAlignment="1">
      <alignment horizontal="right" vertical="center"/>
    </xf>
    <xf numFmtId="3" fontId="6" fillId="0" borderId="1" xfId="12" applyNumberFormat="1" applyFont="1" applyBorder="1"/>
    <xf numFmtId="3" fontId="4" fillId="2" borderId="1" xfId="11" applyNumberFormat="1" applyFont="1" applyFill="1" applyBorder="1" applyAlignment="1">
      <alignment vertical="center"/>
    </xf>
    <xf numFmtId="3" fontId="4" fillId="2" borderId="1" xfId="12" applyNumberFormat="1" applyFont="1" applyFill="1" applyBorder="1"/>
    <xf numFmtId="3" fontId="6" fillId="0" borderId="1" xfId="11" applyNumberFormat="1" applyFont="1" applyFill="1" applyBorder="1" applyAlignment="1">
      <alignment vertical="center"/>
    </xf>
    <xf numFmtId="3" fontId="6" fillId="4" borderId="1" xfId="11" applyNumberFormat="1" applyFont="1" applyFill="1" applyBorder="1" applyAlignment="1">
      <alignment vertical="center"/>
    </xf>
    <xf numFmtId="3" fontId="6" fillId="4" borderId="1" xfId="14" applyNumberFormat="1" applyFont="1" applyFill="1" applyBorder="1" applyAlignment="1">
      <alignment horizontal="right" vertical="center"/>
    </xf>
    <xf numFmtId="3" fontId="6" fillId="4" borderId="1" xfId="12" applyNumberFormat="1" applyFont="1" applyFill="1" applyBorder="1"/>
    <xf numFmtId="3" fontId="4" fillId="0" borderId="1" xfId="11" applyNumberFormat="1" applyFont="1" applyFill="1" applyBorder="1" applyAlignment="1">
      <alignment vertical="center"/>
    </xf>
    <xf numFmtId="3" fontId="4" fillId="4" borderId="1" xfId="11" applyNumberFormat="1" applyFont="1" applyFill="1" applyBorder="1" applyAlignment="1">
      <alignment vertical="center"/>
    </xf>
    <xf numFmtId="3" fontId="4" fillId="4" borderId="1" xfId="14" applyNumberFormat="1" applyFont="1" applyFill="1" applyBorder="1" applyAlignment="1">
      <alignment horizontal="right" vertical="center"/>
    </xf>
    <xf numFmtId="3" fontId="4" fillId="3" borderId="1" xfId="11" applyNumberFormat="1" applyFont="1" applyFill="1" applyBorder="1" applyAlignment="1">
      <alignment vertical="center"/>
    </xf>
    <xf numFmtId="0" fontId="1" fillId="0" borderId="0" xfId="10" applyFont="1"/>
    <xf numFmtId="0" fontId="4" fillId="0" borderId="1" xfId="11" applyFont="1" applyFill="1" applyBorder="1" applyAlignment="1">
      <alignment horizontal="center" vertical="center"/>
    </xf>
    <xf numFmtId="0" fontId="4" fillId="0" borderId="1" xfId="12" applyFont="1" applyBorder="1" applyAlignment="1">
      <alignment horizontal="center"/>
    </xf>
    <xf numFmtId="0" fontId="4" fillId="0" borderId="16" xfId="12" applyFont="1" applyBorder="1" applyAlignment="1">
      <alignment horizontal="center"/>
    </xf>
    <xf numFmtId="0" fontId="4" fillId="0" borderId="3" xfId="11" applyFont="1" applyFill="1" applyBorder="1" applyAlignment="1">
      <alignment horizontal="center" vertical="center"/>
    </xf>
    <xf numFmtId="0" fontId="4" fillId="0" borderId="4" xfId="12" applyFont="1" applyBorder="1" applyAlignment="1">
      <alignment horizontal="center"/>
    </xf>
    <xf numFmtId="0" fontId="4" fillId="0" borderId="3" xfId="12" applyFont="1" applyBorder="1" applyAlignment="1">
      <alignment horizontal="center"/>
    </xf>
    <xf numFmtId="0" fontId="5" fillId="0" borderId="0" xfId="11" applyFont="1" applyAlignment="1">
      <alignment vertical="center"/>
    </xf>
    <xf numFmtId="0" fontId="1" fillId="0" borderId="0" xfId="11" applyFont="1" applyAlignment="1">
      <alignment vertical="center"/>
    </xf>
    <xf numFmtId="0" fontId="1" fillId="0" borderId="0" xfId="11" applyFont="1" applyFill="1" applyAlignment="1">
      <alignment vertical="center"/>
    </xf>
    <xf numFmtId="0" fontId="5" fillId="2" borderId="3" xfId="11" applyFont="1" applyFill="1" applyBorder="1" applyAlignment="1">
      <alignment vertical="center"/>
    </xf>
    <xf numFmtId="0" fontId="5" fillId="2" borderId="37" xfId="11" applyFont="1" applyFill="1" applyBorder="1" applyAlignment="1">
      <alignment vertical="center"/>
    </xf>
    <xf numFmtId="0" fontId="1" fillId="0" borderId="3" xfId="11" applyFont="1" applyFill="1" applyBorder="1" applyAlignment="1">
      <alignment vertical="center"/>
    </xf>
    <xf numFmtId="0" fontId="1" fillId="0" borderId="37" xfId="11" applyFont="1" applyFill="1" applyBorder="1" applyAlignment="1">
      <alignment vertical="center"/>
    </xf>
    <xf numFmtId="0" fontId="1" fillId="0" borderId="3" xfId="11" applyFont="1" applyFill="1" applyBorder="1" applyAlignment="1">
      <alignment horizontal="left" vertical="center" indent="2"/>
    </xf>
    <xf numFmtId="0" fontId="1" fillId="0" borderId="37" xfId="11" applyFont="1" applyFill="1" applyBorder="1" applyAlignment="1">
      <alignment horizontal="left" vertical="center" indent="2"/>
    </xf>
    <xf numFmtId="3" fontId="1" fillId="0" borderId="0" xfId="11" applyNumberFormat="1" applyFont="1" applyFill="1" applyAlignment="1">
      <alignment vertical="center"/>
    </xf>
    <xf numFmtId="3" fontId="4" fillId="2" borderId="16" xfId="12" applyNumberFormat="1" applyFont="1" applyFill="1" applyBorder="1"/>
    <xf numFmtId="3" fontId="6" fillId="4" borderId="16" xfId="12" applyNumberFormat="1" applyFont="1" applyFill="1" applyBorder="1"/>
    <xf numFmtId="0" fontId="4" fillId="0" borderId="18" xfId="11" applyFont="1" applyFill="1" applyBorder="1" applyAlignment="1">
      <alignment horizontal="center" vertical="center"/>
    </xf>
    <xf numFmtId="3" fontId="4" fillId="2" borderId="18" xfId="12" applyNumberFormat="1" applyFont="1" applyFill="1" applyBorder="1"/>
    <xf numFmtId="3" fontId="6" fillId="4" borderId="18" xfId="12" applyNumberFormat="1" applyFont="1" applyFill="1" applyBorder="1"/>
    <xf numFmtId="3" fontId="4" fillId="2" borderId="3" xfId="12" applyNumberFormat="1" applyFont="1" applyFill="1" applyBorder="1"/>
    <xf numFmtId="3" fontId="4" fillId="2" borderId="4" xfId="12" applyNumberFormat="1" applyFont="1" applyFill="1" applyBorder="1"/>
    <xf numFmtId="3" fontId="6" fillId="4" borderId="3" xfId="12" applyNumberFormat="1" applyFont="1" applyFill="1" applyBorder="1"/>
    <xf numFmtId="3" fontId="6" fillId="4" borderId="4" xfId="12" applyNumberFormat="1" applyFont="1" applyFill="1" applyBorder="1"/>
    <xf numFmtId="0" fontId="4" fillId="0" borderId="18" xfId="12" applyFont="1" applyBorder="1" applyAlignment="1">
      <alignment horizontal="center"/>
    </xf>
    <xf numFmtId="0" fontId="4" fillId="0" borderId="16" xfId="12" applyFont="1" applyFill="1" applyBorder="1" applyAlignment="1">
      <alignment horizontal="center"/>
    </xf>
    <xf numFmtId="165" fontId="5" fillId="2" borderId="38" xfId="1" applyNumberFormat="1" applyFont="1" applyFill="1" applyBorder="1" applyAlignment="1"/>
    <xf numFmtId="165" fontId="3" fillId="2" borderId="38" xfId="1" applyNumberFormat="1" applyFont="1" applyFill="1" applyBorder="1" applyAlignment="1"/>
    <xf numFmtId="0" fontId="5" fillId="2" borderId="38" xfId="1" applyFont="1" applyFill="1" applyBorder="1" applyAlignment="1"/>
    <xf numFmtId="0" fontId="5" fillId="2" borderId="38" xfId="1" applyFont="1" applyFill="1" applyBorder="1" applyAlignment="1">
      <alignment horizontal="left"/>
    </xf>
    <xf numFmtId="0" fontId="5" fillId="2" borderId="38" xfId="3" applyFont="1" applyFill="1" applyBorder="1" applyAlignment="1"/>
    <xf numFmtId="0" fontId="5" fillId="2" borderId="2" xfId="1" applyFont="1" applyFill="1" applyBorder="1" applyAlignment="1">
      <alignment horizontal="left"/>
    </xf>
    <xf numFmtId="165" fontId="5" fillId="2" borderId="3" xfId="1" applyNumberFormat="1" applyFont="1" applyFill="1" applyBorder="1" applyAlignment="1">
      <alignment horizontal="left" indent="3"/>
    </xf>
    <xf numFmtId="165" fontId="1" fillId="2" borderId="3" xfId="1" applyNumberFormat="1" applyFont="1" applyFill="1" applyBorder="1" applyAlignment="1">
      <alignment horizontal="left" indent="3"/>
    </xf>
    <xf numFmtId="0" fontId="1" fillId="0" borderId="0" xfId="1" applyFont="1"/>
    <xf numFmtId="4" fontId="1" fillId="0" borderId="0" xfId="1" applyNumberFormat="1"/>
    <xf numFmtId="165" fontId="3" fillId="2" borderId="3" xfId="1" applyNumberFormat="1" applyFont="1" applyFill="1" applyBorder="1" applyAlignment="1">
      <alignment horizontal="left" indent="5"/>
    </xf>
    <xf numFmtId="165" fontId="5" fillId="2" borderId="38" xfId="1" applyNumberFormat="1" applyFont="1" applyFill="1" applyBorder="1" applyAlignment="1">
      <alignment horizontal="left" indent="3"/>
    </xf>
    <xf numFmtId="165" fontId="1" fillId="2" borderId="38" xfId="1" applyNumberFormat="1" applyFont="1" applyFill="1" applyBorder="1" applyAlignment="1">
      <alignment horizontal="left" indent="3"/>
    </xf>
    <xf numFmtId="165" fontId="3" fillId="2" borderId="38" xfId="1" applyNumberFormat="1" applyFont="1" applyFill="1" applyBorder="1" applyAlignment="1">
      <alignment horizontal="left" indent="5"/>
    </xf>
    <xf numFmtId="0" fontId="5" fillId="2" borderId="14" xfId="1" applyFont="1" applyFill="1" applyBorder="1" applyAlignment="1">
      <alignment horizontal="left"/>
    </xf>
    <xf numFmtId="0" fontId="5" fillId="2" borderId="39" xfId="1" applyFont="1" applyFill="1" applyBorder="1" applyAlignment="1">
      <alignment horizontal="left"/>
    </xf>
    <xf numFmtId="0" fontId="5" fillId="2" borderId="3" xfId="3" applyFont="1" applyFill="1" applyBorder="1" applyAlignment="1">
      <alignment horizontal="left" indent="2"/>
    </xf>
    <xf numFmtId="0" fontId="5" fillId="2" borderId="38" xfId="3" applyFont="1" applyFill="1" applyBorder="1" applyAlignment="1">
      <alignment horizontal="left" indent="2"/>
    </xf>
    <xf numFmtId="0" fontId="4" fillId="0" borderId="23" xfId="11" applyFont="1" applyBorder="1" applyAlignment="1">
      <alignment horizontal="center" vertical="center"/>
    </xf>
    <xf numFmtId="0" fontId="4" fillId="0" borderId="27" xfId="11" applyFont="1" applyBorder="1" applyAlignment="1">
      <alignment horizontal="center" vertical="center"/>
    </xf>
    <xf numFmtId="0" fontId="4" fillId="0" borderId="25" xfId="11" applyFont="1" applyBorder="1" applyAlignment="1">
      <alignment horizontal="center" vertical="center"/>
    </xf>
    <xf numFmtId="0" fontId="4" fillId="0" borderId="7" xfId="11" applyFont="1" applyBorder="1" applyAlignment="1">
      <alignment horizontal="center" vertical="center"/>
    </xf>
    <xf numFmtId="0" fontId="4" fillId="0" borderId="22" xfId="12" applyFont="1" applyBorder="1" applyAlignment="1">
      <alignment horizontal="center" vertical="center"/>
    </xf>
    <xf numFmtId="0" fontId="4" fillId="0" borderId="20" xfId="12" applyFont="1" applyBorder="1" applyAlignment="1">
      <alignment horizontal="center" vertical="center"/>
    </xf>
    <xf numFmtId="0" fontId="4" fillId="0" borderId="21" xfId="12" applyFont="1" applyBorder="1" applyAlignment="1">
      <alignment horizontal="center" vertical="center"/>
    </xf>
    <xf numFmtId="0" fontId="4" fillId="0" borderId="19" xfId="11" applyFont="1" applyBorder="1" applyAlignment="1">
      <alignment horizontal="center" vertical="center"/>
    </xf>
    <xf numFmtId="0" fontId="4" fillId="0" borderId="1" xfId="11" applyFont="1" applyBorder="1" applyAlignment="1">
      <alignment horizontal="center" vertical="center"/>
    </xf>
    <xf numFmtId="0" fontId="4" fillId="0" borderId="26" xfId="11" applyFont="1" applyBorder="1" applyAlignment="1">
      <alignment horizontal="center" vertical="center"/>
    </xf>
    <xf numFmtId="0" fontId="4" fillId="0" borderId="5" xfId="11" applyFont="1" applyBorder="1" applyAlignment="1">
      <alignment horizontal="center" vertical="center"/>
    </xf>
    <xf numFmtId="0" fontId="4" fillId="0" borderId="26" xfId="12" applyFont="1" applyBorder="1" applyAlignment="1">
      <alignment horizontal="center" vertical="center" wrapText="1"/>
    </xf>
    <xf numFmtId="0" fontId="4" fillId="0" borderId="5" xfId="12" applyFont="1" applyBorder="1" applyAlignment="1">
      <alignment horizontal="center" vertical="center" wrapText="1"/>
    </xf>
    <xf numFmtId="0" fontId="4" fillId="0" borderId="24" xfId="12" applyFont="1" applyBorder="1" applyAlignment="1">
      <alignment horizontal="center" vertical="center"/>
    </xf>
    <xf numFmtId="0" fontId="4" fillId="0" borderId="6" xfId="12" applyFont="1" applyBorder="1" applyAlignment="1">
      <alignment horizontal="center" vertical="center"/>
    </xf>
  </cellXfs>
  <cellStyles count="77">
    <cellStyle name="_x000d__x000a_JournalTemplate=C:\COMFO\CTALK\JOURSTD.TPL_x000d__x000a_LbStateAddress=3 3 0 251 1 89 2 311_x000d__x000a_LbStateJou" xfId="7"/>
    <cellStyle name="_x000d__x000a_JournalTemplate=C:\COMFO\CTALK\JOURSTD.TPL_x000d__x000a_LbStateAddress=3 3 0 251 1 89 2 311_x000d__x000a_LbStateJou 2" xfId="12"/>
    <cellStyle name="_x000d__x000a_JournalTemplate=C:\COMFO\CTALK\JOURSTD.TPL_x000d__x000a_LbStateAddress=3 3 0 251 1 89 2 311_x000d__x000a_LbStateJou_BOP grafikoni za ECB 06.11.2014" xfId="15"/>
    <cellStyle name="_x000d__x000a_JournalTemplate=C:\COMFO\CTALK\JOURSTD.TPL_x000d__x000a_LbStateAddress=3 3 0 251 1 89 2 311_x000d__x000a_LbStateJou_platni_bilans  za X 2013 meil 09.12.2013." xfId="9"/>
    <cellStyle name="20 % – Poudarek1" xfId="16"/>
    <cellStyle name="20 % – Poudarek2" xfId="17"/>
    <cellStyle name="20 % – Poudarek3" xfId="18"/>
    <cellStyle name="20 % – Poudarek4" xfId="19"/>
    <cellStyle name="20 % – Poudarek5" xfId="20"/>
    <cellStyle name="20 % – Poudarek6" xfId="21"/>
    <cellStyle name="40 % – Poudarek1" xfId="22"/>
    <cellStyle name="40 % – Poudarek2" xfId="23"/>
    <cellStyle name="40 % – Poudarek3" xfId="24"/>
    <cellStyle name="40 % – Poudarek4" xfId="25"/>
    <cellStyle name="40 % – Poudarek5" xfId="26"/>
    <cellStyle name="40 % – Poudarek6" xfId="27"/>
    <cellStyle name="60 % – Poudarek1" xfId="28"/>
    <cellStyle name="60 % – Poudarek2" xfId="29"/>
    <cellStyle name="60 % – Poudarek3" xfId="30"/>
    <cellStyle name="60 % – Poudarek4" xfId="31"/>
    <cellStyle name="60 % – Poudarek5" xfId="32"/>
    <cellStyle name="60 % – Poudarek6" xfId="33"/>
    <cellStyle name="Comma 2" xfId="13"/>
    <cellStyle name="Comma 3" xfId="34"/>
    <cellStyle name="Comma 4" xfId="35"/>
    <cellStyle name="Comma 5" xfId="36"/>
    <cellStyle name="Comma 5 2" xfId="37"/>
    <cellStyle name="Comma 6" xfId="38"/>
    <cellStyle name="Comma 7" xfId="39"/>
    <cellStyle name="Comma 8" xfId="40"/>
    <cellStyle name="Currency 2" xfId="41"/>
    <cellStyle name="Dobro" xfId="42"/>
    <cellStyle name="Euro" xfId="4"/>
    <cellStyle name="Euro 2" xfId="43"/>
    <cellStyle name="Izhod" xfId="44"/>
    <cellStyle name="Naslov" xfId="45"/>
    <cellStyle name="Naslov 1" xfId="46"/>
    <cellStyle name="Naslov 2" xfId="47"/>
    <cellStyle name="Naslov 3" xfId="48"/>
    <cellStyle name="Naslov 4" xfId="49"/>
    <cellStyle name="Nevtralno" xfId="50"/>
    <cellStyle name="Normal" xfId="0" builtinId="0"/>
    <cellStyle name="Normal 12 3" xfId="10"/>
    <cellStyle name="Normal 2" xfId="1"/>
    <cellStyle name="Normal 2 2" xfId="51"/>
    <cellStyle name="Normal 2_01.08.2012.SDI  I-VI 2012" xfId="52"/>
    <cellStyle name="Normal 3" xfId="53"/>
    <cellStyle name="Normal 4" xfId="54"/>
    <cellStyle name="Normal 4 2" xfId="55"/>
    <cellStyle name="Normal 4_fdi 2002 -  VI 2015" xfId="56"/>
    <cellStyle name="Normal 7" xfId="57"/>
    <cellStyle name="Normal_H4" xfId="3"/>
    <cellStyle name="Normal_MART2005" xfId="11"/>
    <cellStyle name="Normal_NOVA" xfId="2"/>
    <cellStyle name="Normal_NOVA 2" xfId="8"/>
    <cellStyle name="Normal_XII 2005 " xfId="14"/>
    <cellStyle name="Normalan_grafici septembar" xfId="5"/>
    <cellStyle name="Opomba" xfId="58"/>
    <cellStyle name="Opozorilo" xfId="59"/>
    <cellStyle name="Percent 2" xfId="60"/>
    <cellStyle name="Percent 3" xfId="61"/>
    <cellStyle name="Percent 4" xfId="62"/>
    <cellStyle name="Pojasnjevalno besedilo" xfId="63"/>
    <cellStyle name="Poudarek1" xfId="64"/>
    <cellStyle name="Poudarek2" xfId="65"/>
    <cellStyle name="Poudarek3" xfId="66"/>
    <cellStyle name="Poudarek4" xfId="67"/>
    <cellStyle name="Poudarek5" xfId="68"/>
    <cellStyle name="Poudarek6" xfId="69"/>
    <cellStyle name="Povezana celica" xfId="70"/>
    <cellStyle name="Preveri celico" xfId="71"/>
    <cellStyle name="Računanje" xfId="72"/>
    <cellStyle name="Slabo" xfId="73"/>
    <cellStyle name="Style 1" xfId="74"/>
    <cellStyle name="Vnos" xfId="75"/>
    <cellStyle name="Vsota" xfId="76"/>
    <cellStyle name="Zarez_Informacija 2005." xfId="6"/>
  </cellStyles>
  <dxfs count="0"/>
  <tableStyles count="0" defaultTableStyle="TableStyleMedium2" defaultPivotStyle="PivotStyleMedium9"/>
  <colors>
    <mruColors>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boris\Desktop\2006I\KursEuroDolla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ebswn01s\ICS$\576\576FSI_2008Q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KursEuroDoll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KursEuroDolla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CDIS%20Report%20Form%20ITT%20(Pilo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intranet.imf.org/Documents%20and%20Settings/tgaleza/Local%20Settings/Temporary%20Internet%20Files/OLK10B/Copy%20of%201931PI_20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KursEuroDolla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boris\Local%20Settings\Temporary%20Internet%20Files\Content.IE5\JN9J7LSW\KursEuroDolla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mirar\Local%20Settings\Temporary%20Internet%20Files\Content.IE5\CJCVSL8N\KursEuroDolla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ITT%20for%20CD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ww-intranet.imf.org/departments/STA/about_sta/divisions/stasi/STASIIMS/STASIDP/Documents/FA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mirar\AppData\Local\Microsoft\Windows\Temporary%20Internet%20Files\Content.Outlook\RIEQ66AM\06.02.2017.%20BOP%202005-2016%20bez%20goto%20i%20depoz\06.02.2017.%20BOP%2020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 val="Contr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UControlSheet"/>
      <sheetName val="Control"/>
      <sheetName val="Coverpage"/>
      <sheetName val="Inward-DL"/>
      <sheetName val="Inward"/>
      <sheetName val="Inward_TS"/>
      <sheetName val="Outward-DL"/>
      <sheetName val="Outward"/>
      <sheetName val="Outward_TS"/>
      <sheetName val="ValidationSheet"/>
    </sheetNames>
    <sheetDataSet>
      <sheetData sheetId="0"/>
      <sheetData sheetId="1"/>
      <sheetData sheetId="2">
        <row r="16">
          <cell r="A16" t="str">
            <v>Yes</v>
          </cell>
        </row>
        <row r="17">
          <cell r="A17" t="str">
            <v>No</v>
          </cell>
        </row>
        <row r="19">
          <cell r="A19" t="str">
            <v>Yes</v>
          </cell>
        </row>
        <row r="20">
          <cell r="A20" t="str">
            <v>No</v>
          </cell>
        </row>
        <row r="21">
          <cell r="A21" t="str">
            <v>Yes</v>
          </cell>
        </row>
        <row r="22">
          <cell r="A22" t="str">
            <v>No</v>
          </cell>
        </row>
        <row r="35">
          <cell r="J35" t="str">
            <v>Yes</v>
          </cell>
        </row>
        <row r="36">
          <cell r="J36" t="str">
            <v>No</v>
          </cell>
        </row>
      </sheetData>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tructions"/>
      <sheetName val="Index Page"/>
      <sheetName val="IndexSS"/>
      <sheetName val="Assets Mandated"/>
      <sheetName val="Assets MandatedSS"/>
      <sheetName val="Breakdown by Currency (Assets)"/>
      <sheetName val="CurrencySS"/>
      <sheetName val="Breakdown by Sector (Assets)"/>
      <sheetName val="AssetsSS"/>
      <sheetName val="Breakdown by Sector (Equity)"/>
      <sheetName val="EquitySS"/>
      <sheetName val="Breakdown by Sector (Debt Sec.)"/>
      <sheetName val="Debt SecSS"/>
      <sheetName val="Breakdown by Sector (L-T Debt)"/>
      <sheetName val="L-T DebtSS"/>
      <sheetName val="Breakdown by Sector (S-T Debt)"/>
      <sheetName val="S-T DebtSS"/>
      <sheetName val="Liabilities Breakdown"/>
      <sheetName val="Liabilities BreakdownSS"/>
      <sheetName val="Report Form"/>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Australia</v>
          </cell>
        </row>
        <row r="3">
          <cell r="C3">
            <v>2008</v>
          </cell>
        </row>
        <row r="17">
          <cell r="F17" t="str">
            <v>National currency</v>
          </cell>
        </row>
        <row r="18">
          <cell r="F18" t="str">
            <v>Units</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ing  Data Report Forms"/>
      <sheetName val="BUControlSheet"/>
      <sheetName val="Control"/>
      <sheetName val="ValidationSheet"/>
      <sheetName val="Coverpage"/>
      <sheetName val="Inward"/>
      <sheetName val="Temp 1A"/>
      <sheetName val="Temp 1B"/>
      <sheetName val="Temp 1C"/>
      <sheetName val="Temp 1D"/>
      <sheetName val="Inward_TS"/>
      <sheetName val="Outward"/>
      <sheetName val="Temp1  (Inward) ver 2"/>
      <sheetName val="Temp 2 (Outward) ver 2"/>
      <sheetName val="Outward_TS"/>
      <sheetName val="Temp 3 (Metadata)"/>
      <sheetName val="Temp 4"/>
      <sheetName val="Sheet2"/>
      <sheetName val="Sheet4"/>
      <sheetName val="Sheet1"/>
    </sheetNames>
    <sheetDataSet>
      <sheetData sheetId="0"/>
      <sheetData sheetId="1"/>
      <sheetData sheetId="2">
        <row r="19">
          <cell r="A19" t="str">
            <v>Yes</v>
          </cell>
        </row>
        <row r="20">
          <cell r="A20" t="str">
            <v>No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
      <sheetName val="CoverPage"/>
      <sheetName val="FASurvey"/>
      <sheetName val="Instructions"/>
      <sheetName val="FASurvey-DL"/>
      <sheetName val="NOTES"/>
      <sheetName val="BUControlSheet"/>
      <sheetName val="Control"/>
      <sheetName val="Report Form"/>
      <sheetName val="ValidationSheet"/>
    </sheetNames>
    <sheetDataSet>
      <sheetData sheetId="0"/>
      <sheetData sheetId="1"/>
      <sheetData sheetId="2"/>
      <sheetData sheetId="3"/>
      <sheetData sheetId="4"/>
      <sheetData sheetId="5"/>
      <sheetData sheetId="6"/>
      <sheetData sheetId="7">
        <row r="13">
          <cell r="B13" t="str">
            <v>Country Name</v>
          </cell>
        </row>
      </sheetData>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 2006"/>
      <sheetName val="BoP1 NOVA "/>
      <sheetName val="NOVA tabela za MMF"/>
      <sheetName val="BoP3"/>
      <sheetName val="BoP2 nova"/>
      <sheetName val="T2 sa zlatom"/>
      <sheetName val="ODCS radna"/>
      <sheetName val="ODCS"/>
      <sheetName val="2006 Pr"/>
      <sheetName val="2006 Od"/>
      <sheetName val="Pr1"/>
      <sheetName val="Pr2"/>
      <sheetName val="Pr3"/>
      <sheetName val="Pr4"/>
      <sheetName val="Pr5"/>
      <sheetName val="Pr6"/>
      <sheetName val="Pr7"/>
      <sheetName val="Pr8"/>
      <sheetName val="Pr9"/>
      <sheetName val="Pr10"/>
      <sheetName val="Pr11"/>
      <sheetName val="Pr12"/>
      <sheetName val="Od1"/>
      <sheetName val="Od2"/>
      <sheetName val="Od3"/>
      <sheetName val="Od4"/>
      <sheetName val="Od5"/>
      <sheetName val="Od6"/>
      <sheetName val="Od7"/>
      <sheetName val="Od8"/>
      <sheetName val="Od9"/>
      <sheetName val="Od10"/>
      <sheetName val="Od11"/>
      <sheetName val="Od12"/>
      <sheetName val="List1"/>
    </sheetNames>
    <sheetDataSet>
      <sheetData sheetId="0" refreshError="1"/>
      <sheetData sheetId="1" refreshError="1"/>
      <sheetData sheetId="2">
        <row r="2">
          <cell r="D2" t="str">
            <v>Q1 2006</v>
          </cell>
          <cell r="E2" t="str">
            <v>Q2 2006</v>
          </cell>
          <cell r="F2" t="str">
            <v>Q3 2006</v>
          </cell>
          <cell r="G2" t="str">
            <v>Q4 2006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2:AB37"/>
  <sheetViews>
    <sheetView zoomScaleNormal="100" zoomScaleSheetLayoutView="75" workbookViewId="0">
      <pane xSplit="2" topLeftCell="C1" activePane="topRight" state="frozen"/>
      <selection pane="topRight" activeCell="B8" sqref="B8"/>
    </sheetView>
  </sheetViews>
  <sheetFormatPr defaultRowHeight="12.75" x14ac:dyDescent="0.2"/>
  <cols>
    <col min="1" max="1" width="9.140625" style="42"/>
    <col min="2" max="2" width="48.42578125" style="69" bestFit="1" customWidth="1"/>
    <col min="3" max="3" width="9.85546875" style="69" bestFit="1" customWidth="1"/>
    <col min="4" max="4" width="9.7109375" style="69" customWidth="1"/>
    <col min="5" max="5" width="9.140625" style="69" bestFit="1" customWidth="1"/>
    <col min="6" max="6" width="8.85546875" style="69" customWidth="1"/>
    <col min="7" max="7" width="9.42578125" style="61" customWidth="1"/>
    <col min="8" max="8" width="8.7109375" style="61" customWidth="1"/>
    <col min="9" max="9" width="9" style="61" customWidth="1"/>
    <col min="10" max="10" width="8.5703125" style="61" customWidth="1"/>
    <col min="11" max="11" width="8.42578125" style="61" customWidth="1"/>
    <col min="12" max="14" width="8" style="61" customWidth="1"/>
    <col min="15" max="15" width="8.28515625" style="61" customWidth="1"/>
    <col min="16" max="16" width="8.28515625" style="70" customWidth="1"/>
    <col min="17" max="17" width="8.42578125" style="70" customWidth="1"/>
    <col min="18" max="18" width="8.42578125" style="43" customWidth="1"/>
    <col min="19" max="19" width="8.5703125" style="43" customWidth="1"/>
    <col min="20" max="20" width="8.42578125" style="61" customWidth="1"/>
    <col min="21" max="21" width="10" style="61" customWidth="1"/>
    <col min="22" max="22" width="9.140625" style="61"/>
    <col min="23" max="23" width="9.42578125" style="61" customWidth="1"/>
    <col min="24" max="24" width="9.28515625" style="61" customWidth="1"/>
    <col min="25" max="25" width="9.42578125" style="61" customWidth="1"/>
    <col min="26" max="26" width="9" style="61" customWidth="1"/>
    <col min="27" max="27" width="9.5703125" style="61" customWidth="1"/>
    <col min="28" max="28" width="65.42578125" style="69" bestFit="1" customWidth="1"/>
    <col min="29" max="211" width="9.140625" style="42"/>
    <col min="212" max="212" width="5" style="42" customWidth="1"/>
    <col min="213" max="213" width="34.42578125" style="42" customWidth="1"/>
    <col min="214" max="214" width="9.85546875" style="42" bestFit="1" customWidth="1"/>
    <col min="215" max="215" width="9.7109375" style="42" customWidth="1"/>
    <col min="216" max="216" width="8.7109375" style="42" customWidth="1"/>
    <col min="217" max="217" width="8.85546875" style="42" customWidth="1"/>
    <col min="218" max="218" width="9.42578125" style="42" customWidth="1"/>
    <col min="219" max="219" width="8.7109375" style="42" customWidth="1"/>
    <col min="220" max="221" width="9.140625" style="42"/>
    <col min="222" max="223" width="8.7109375" style="42" customWidth="1"/>
    <col min="224" max="225" width="9" style="42" customWidth="1"/>
    <col min="226" max="226" width="8.7109375" style="42" customWidth="1"/>
    <col min="227" max="227" width="9" style="42" customWidth="1"/>
    <col min="228" max="228" width="8.5703125" style="42" customWidth="1"/>
    <col min="229" max="229" width="8.42578125" style="42" customWidth="1"/>
    <col min="230" max="232" width="8" style="42" customWidth="1"/>
    <col min="233" max="234" width="8.28515625" style="42" customWidth="1"/>
    <col min="235" max="236" width="8.42578125" style="42" customWidth="1"/>
    <col min="237" max="237" width="8.5703125" style="42" customWidth="1"/>
    <col min="238" max="238" width="8.42578125" style="42" customWidth="1"/>
    <col min="239" max="239" width="10" style="42" customWidth="1"/>
    <col min="240" max="240" width="9.140625" style="42"/>
    <col min="241" max="241" width="9.42578125" style="42" customWidth="1"/>
    <col min="242" max="242" width="9.28515625" style="42" customWidth="1"/>
    <col min="243" max="243" width="9.42578125" style="42" customWidth="1"/>
    <col min="244" max="244" width="9" style="42" customWidth="1"/>
    <col min="245" max="245" width="9.5703125" style="42" customWidth="1"/>
    <col min="246" max="246" width="8.5703125" style="42" customWidth="1"/>
    <col min="247" max="247" width="8.42578125" style="42" customWidth="1"/>
    <col min="248" max="248" width="8.140625" style="42" customWidth="1"/>
    <col min="249" max="249" width="8" style="42" customWidth="1"/>
    <col min="250" max="250" width="8.42578125" style="42" customWidth="1"/>
    <col min="251" max="251" width="8.28515625" style="42" customWidth="1"/>
    <col min="252" max="252" width="7.5703125" style="42" customWidth="1"/>
    <col min="253" max="254" width="8.28515625" style="42" customWidth="1"/>
    <col min="255" max="255" width="8.140625" style="42" customWidth="1"/>
    <col min="256" max="256" width="7.42578125" style="42" customWidth="1"/>
    <col min="257" max="257" width="7.5703125" style="42" customWidth="1"/>
    <col min="258" max="258" width="8.85546875" style="42" customWidth="1"/>
    <col min="259" max="260" width="8" style="42" customWidth="1"/>
    <col min="261" max="261" width="8.28515625" style="42" customWidth="1"/>
    <col min="262" max="262" width="8.140625" style="42" customWidth="1"/>
    <col min="263" max="263" width="8.7109375" style="42" customWidth="1"/>
    <col min="264" max="264" width="8.5703125" style="42" customWidth="1"/>
    <col min="265" max="265" width="8.28515625" style="42" customWidth="1"/>
    <col min="266" max="267" width="8.42578125" style="42" customWidth="1"/>
    <col min="268" max="268" width="9.85546875" style="42" customWidth="1"/>
    <col min="269" max="269" width="7.85546875" style="42" customWidth="1"/>
    <col min="270" max="270" width="7.28515625" style="42" customWidth="1"/>
    <col min="271" max="271" width="8.28515625" style="42" customWidth="1"/>
    <col min="272" max="272" width="7.28515625" style="42" customWidth="1"/>
    <col min="273" max="273" width="7.42578125" style="42" customWidth="1"/>
    <col min="274" max="274" width="9" style="42" customWidth="1"/>
    <col min="275" max="275" width="9.42578125" style="42" customWidth="1"/>
    <col min="276" max="276" width="10" style="42" customWidth="1"/>
    <col min="277" max="277" width="9.7109375" style="42" customWidth="1"/>
    <col min="278" max="467" width="9.140625" style="42"/>
    <col min="468" max="468" width="5" style="42" customWidth="1"/>
    <col min="469" max="469" width="34.42578125" style="42" customWidth="1"/>
    <col min="470" max="470" width="9.85546875" style="42" bestFit="1" customWidth="1"/>
    <col min="471" max="471" width="9.7109375" style="42" customWidth="1"/>
    <col min="472" max="472" width="8.7109375" style="42" customWidth="1"/>
    <col min="473" max="473" width="8.85546875" style="42" customWidth="1"/>
    <col min="474" max="474" width="9.42578125" style="42" customWidth="1"/>
    <col min="475" max="475" width="8.7109375" style="42" customWidth="1"/>
    <col min="476" max="477" width="9.140625" style="42"/>
    <col min="478" max="479" width="8.7109375" style="42" customWidth="1"/>
    <col min="480" max="481" width="9" style="42" customWidth="1"/>
    <col min="482" max="482" width="8.7109375" style="42" customWidth="1"/>
    <col min="483" max="483" width="9" style="42" customWidth="1"/>
    <col min="484" max="484" width="8.5703125" style="42" customWidth="1"/>
    <col min="485" max="485" width="8.42578125" style="42" customWidth="1"/>
    <col min="486" max="488" width="8" style="42" customWidth="1"/>
    <col min="489" max="490" width="8.28515625" style="42" customWidth="1"/>
    <col min="491" max="492" width="8.42578125" style="42" customWidth="1"/>
    <col min="493" max="493" width="8.5703125" style="42" customWidth="1"/>
    <col min="494" max="494" width="8.42578125" style="42" customWidth="1"/>
    <col min="495" max="495" width="10" style="42" customWidth="1"/>
    <col min="496" max="496" width="9.140625" style="42"/>
    <col min="497" max="497" width="9.42578125" style="42" customWidth="1"/>
    <col min="498" max="498" width="9.28515625" style="42" customWidth="1"/>
    <col min="499" max="499" width="9.42578125" style="42" customWidth="1"/>
    <col min="500" max="500" width="9" style="42" customWidth="1"/>
    <col min="501" max="501" width="9.5703125" style="42" customWidth="1"/>
    <col min="502" max="502" width="8.5703125" style="42" customWidth="1"/>
    <col min="503" max="503" width="8.42578125" style="42" customWidth="1"/>
    <col min="504" max="504" width="8.140625" style="42" customWidth="1"/>
    <col min="505" max="505" width="8" style="42" customWidth="1"/>
    <col min="506" max="506" width="8.42578125" style="42" customWidth="1"/>
    <col min="507" max="507" width="8.28515625" style="42" customWidth="1"/>
    <col min="508" max="508" width="7.5703125" style="42" customWidth="1"/>
    <col min="509" max="510" width="8.28515625" style="42" customWidth="1"/>
    <col min="511" max="511" width="8.140625" style="42" customWidth="1"/>
    <col min="512" max="512" width="7.42578125" style="42" customWidth="1"/>
    <col min="513" max="513" width="7.5703125" style="42" customWidth="1"/>
    <col min="514" max="514" width="8.85546875" style="42" customWidth="1"/>
    <col min="515" max="516" width="8" style="42" customWidth="1"/>
    <col min="517" max="517" width="8.28515625" style="42" customWidth="1"/>
    <col min="518" max="518" width="8.140625" style="42" customWidth="1"/>
    <col min="519" max="519" width="8.7109375" style="42" customWidth="1"/>
    <col min="520" max="520" width="8.5703125" style="42" customWidth="1"/>
    <col min="521" max="521" width="8.28515625" style="42" customWidth="1"/>
    <col min="522" max="523" width="8.42578125" style="42" customWidth="1"/>
    <col min="524" max="524" width="9.85546875" style="42" customWidth="1"/>
    <col min="525" max="525" width="7.85546875" style="42" customWidth="1"/>
    <col min="526" max="526" width="7.28515625" style="42" customWidth="1"/>
    <col min="527" max="527" width="8.28515625" style="42" customWidth="1"/>
    <col min="528" max="528" width="7.28515625" style="42" customWidth="1"/>
    <col min="529" max="529" width="7.42578125" style="42" customWidth="1"/>
    <col min="530" max="530" width="9" style="42" customWidth="1"/>
    <col min="531" max="531" width="9.42578125" style="42" customWidth="1"/>
    <col min="532" max="532" width="10" style="42" customWidth="1"/>
    <col min="533" max="533" width="9.7109375" style="42" customWidth="1"/>
    <col min="534" max="723" width="9.140625" style="42"/>
    <col min="724" max="724" width="5" style="42" customWidth="1"/>
    <col min="725" max="725" width="34.42578125" style="42" customWidth="1"/>
    <col min="726" max="726" width="9.85546875" style="42" bestFit="1" customWidth="1"/>
    <col min="727" max="727" width="9.7109375" style="42" customWidth="1"/>
    <col min="728" max="728" width="8.7109375" style="42" customWidth="1"/>
    <col min="729" max="729" width="8.85546875" style="42" customWidth="1"/>
    <col min="730" max="730" width="9.42578125" style="42" customWidth="1"/>
    <col min="731" max="731" width="8.7109375" style="42" customWidth="1"/>
    <col min="732" max="733" width="9.140625" style="42"/>
    <col min="734" max="735" width="8.7109375" style="42" customWidth="1"/>
    <col min="736" max="737" width="9" style="42" customWidth="1"/>
    <col min="738" max="738" width="8.7109375" style="42" customWidth="1"/>
    <col min="739" max="739" width="9" style="42" customWidth="1"/>
    <col min="740" max="740" width="8.5703125" style="42" customWidth="1"/>
    <col min="741" max="741" width="8.42578125" style="42" customWidth="1"/>
    <col min="742" max="744" width="8" style="42" customWidth="1"/>
    <col min="745" max="746" width="8.28515625" style="42" customWidth="1"/>
    <col min="747" max="748" width="8.42578125" style="42" customWidth="1"/>
    <col min="749" max="749" width="8.5703125" style="42" customWidth="1"/>
    <col min="750" max="750" width="8.42578125" style="42" customWidth="1"/>
    <col min="751" max="751" width="10" style="42" customWidth="1"/>
    <col min="752" max="752" width="9.140625" style="42"/>
    <col min="753" max="753" width="9.42578125" style="42" customWidth="1"/>
    <col min="754" max="754" width="9.28515625" style="42" customWidth="1"/>
    <col min="755" max="755" width="9.42578125" style="42" customWidth="1"/>
    <col min="756" max="756" width="9" style="42" customWidth="1"/>
    <col min="757" max="757" width="9.5703125" style="42" customWidth="1"/>
    <col min="758" max="758" width="8.5703125" style="42" customWidth="1"/>
    <col min="759" max="759" width="8.42578125" style="42" customWidth="1"/>
    <col min="760" max="760" width="8.140625" style="42" customWidth="1"/>
    <col min="761" max="761" width="8" style="42" customWidth="1"/>
    <col min="762" max="762" width="8.42578125" style="42" customWidth="1"/>
    <col min="763" max="763" width="8.28515625" style="42" customWidth="1"/>
    <col min="764" max="764" width="7.5703125" style="42" customWidth="1"/>
    <col min="765" max="766" width="8.28515625" style="42" customWidth="1"/>
    <col min="767" max="767" width="8.140625" style="42" customWidth="1"/>
    <col min="768" max="768" width="7.42578125" style="42" customWidth="1"/>
    <col min="769" max="769" width="7.5703125" style="42" customWidth="1"/>
    <col min="770" max="770" width="8.85546875" style="42" customWidth="1"/>
    <col min="771" max="772" width="8" style="42" customWidth="1"/>
    <col min="773" max="773" width="8.28515625" style="42" customWidth="1"/>
    <col min="774" max="774" width="8.140625" style="42" customWidth="1"/>
    <col min="775" max="775" width="8.7109375" style="42" customWidth="1"/>
    <col min="776" max="776" width="8.5703125" style="42" customWidth="1"/>
    <col min="777" max="777" width="8.28515625" style="42" customWidth="1"/>
    <col min="778" max="779" width="8.42578125" style="42" customWidth="1"/>
    <col min="780" max="780" width="9.85546875" style="42" customWidth="1"/>
    <col min="781" max="781" width="7.85546875" style="42" customWidth="1"/>
    <col min="782" max="782" width="7.28515625" style="42" customWidth="1"/>
    <col min="783" max="783" width="8.28515625" style="42" customWidth="1"/>
    <col min="784" max="784" width="7.28515625" style="42" customWidth="1"/>
    <col min="785" max="785" width="7.42578125" style="42" customWidth="1"/>
    <col min="786" max="786" width="9" style="42" customWidth="1"/>
    <col min="787" max="787" width="9.42578125" style="42" customWidth="1"/>
    <col min="788" max="788" width="10" style="42" customWidth="1"/>
    <col min="789" max="789" width="9.7109375" style="42" customWidth="1"/>
    <col min="790" max="979" width="9.140625" style="42"/>
    <col min="980" max="980" width="5" style="42" customWidth="1"/>
    <col min="981" max="981" width="34.42578125" style="42" customWidth="1"/>
    <col min="982" max="982" width="9.85546875" style="42" bestFit="1" customWidth="1"/>
    <col min="983" max="983" width="9.7109375" style="42" customWidth="1"/>
    <col min="984" max="984" width="8.7109375" style="42" customWidth="1"/>
    <col min="985" max="985" width="8.85546875" style="42" customWidth="1"/>
    <col min="986" max="986" width="9.42578125" style="42" customWidth="1"/>
    <col min="987" max="987" width="8.7109375" style="42" customWidth="1"/>
    <col min="988" max="989" width="9.140625" style="42"/>
    <col min="990" max="991" width="8.7109375" style="42" customWidth="1"/>
    <col min="992" max="993" width="9" style="42" customWidth="1"/>
    <col min="994" max="994" width="8.7109375" style="42" customWidth="1"/>
    <col min="995" max="995" width="9" style="42" customWidth="1"/>
    <col min="996" max="996" width="8.5703125" style="42" customWidth="1"/>
    <col min="997" max="997" width="8.42578125" style="42" customWidth="1"/>
    <col min="998" max="1000" width="8" style="42" customWidth="1"/>
    <col min="1001" max="1002" width="8.28515625" style="42" customWidth="1"/>
    <col min="1003" max="1004" width="8.42578125" style="42" customWidth="1"/>
    <col min="1005" max="1005" width="8.5703125" style="42" customWidth="1"/>
    <col min="1006" max="1006" width="8.42578125" style="42" customWidth="1"/>
    <col min="1007" max="1007" width="10" style="42" customWidth="1"/>
    <col min="1008" max="1008" width="9.140625" style="42"/>
    <col min="1009" max="1009" width="9.42578125" style="42" customWidth="1"/>
    <col min="1010" max="1010" width="9.28515625" style="42" customWidth="1"/>
    <col min="1011" max="1011" width="9.42578125" style="42" customWidth="1"/>
    <col min="1012" max="1012" width="9" style="42" customWidth="1"/>
    <col min="1013" max="1013" width="9.5703125" style="42" customWidth="1"/>
    <col min="1014" max="1014" width="8.5703125" style="42" customWidth="1"/>
    <col min="1015" max="1015" width="8.42578125" style="42" customWidth="1"/>
    <col min="1016" max="1016" width="8.140625" style="42" customWidth="1"/>
    <col min="1017" max="1017" width="8" style="42" customWidth="1"/>
    <col min="1018" max="1018" width="8.42578125" style="42" customWidth="1"/>
    <col min="1019" max="1019" width="8.28515625" style="42" customWidth="1"/>
    <col min="1020" max="1020" width="7.5703125" style="42" customWidth="1"/>
    <col min="1021" max="1022" width="8.28515625" style="42" customWidth="1"/>
    <col min="1023" max="1023" width="8.140625" style="42" customWidth="1"/>
    <col min="1024" max="1024" width="7.42578125" style="42" customWidth="1"/>
    <col min="1025" max="1025" width="7.5703125" style="42" customWidth="1"/>
    <col min="1026" max="1026" width="8.85546875" style="42" customWidth="1"/>
    <col min="1027" max="1028" width="8" style="42" customWidth="1"/>
    <col min="1029" max="1029" width="8.28515625" style="42" customWidth="1"/>
    <col min="1030" max="1030" width="8.140625" style="42" customWidth="1"/>
    <col min="1031" max="1031" width="8.7109375" style="42" customWidth="1"/>
    <col min="1032" max="1032" width="8.5703125" style="42" customWidth="1"/>
    <col min="1033" max="1033" width="8.28515625" style="42" customWidth="1"/>
    <col min="1034" max="1035" width="8.42578125" style="42" customWidth="1"/>
    <col min="1036" max="1036" width="9.85546875" style="42" customWidth="1"/>
    <col min="1037" max="1037" width="7.85546875" style="42" customWidth="1"/>
    <col min="1038" max="1038" width="7.28515625" style="42" customWidth="1"/>
    <col min="1039" max="1039" width="8.28515625" style="42" customWidth="1"/>
    <col min="1040" max="1040" width="7.28515625" style="42" customWidth="1"/>
    <col min="1041" max="1041" width="7.42578125" style="42" customWidth="1"/>
    <col min="1042" max="1042" width="9" style="42" customWidth="1"/>
    <col min="1043" max="1043" width="9.42578125" style="42" customWidth="1"/>
    <col min="1044" max="1044" width="10" style="42" customWidth="1"/>
    <col min="1045" max="1045" width="9.7109375" style="42" customWidth="1"/>
    <col min="1046" max="1235" width="9.140625" style="42"/>
    <col min="1236" max="1236" width="5" style="42" customWidth="1"/>
    <col min="1237" max="1237" width="34.42578125" style="42" customWidth="1"/>
    <col min="1238" max="1238" width="9.85546875" style="42" bestFit="1" customWidth="1"/>
    <col min="1239" max="1239" width="9.7109375" style="42" customWidth="1"/>
    <col min="1240" max="1240" width="8.7109375" style="42" customWidth="1"/>
    <col min="1241" max="1241" width="8.85546875" style="42" customWidth="1"/>
    <col min="1242" max="1242" width="9.42578125" style="42" customWidth="1"/>
    <col min="1243" max="1243" width="8.7109375" style="42" customWidth="1"/>
    <col min="1244" max="1245" width="9.140625" style="42"/>
    <col min="1246" max="1247" width="8.7109375" style="42" customWidth="1"/>
    <col min="1248" max="1249" width="9" style="42" customWidth="1"/>
    <col min="1250" max="1250" width="8.7109375" style="42" customWidth="1"/>
    <col min="1251" max="1251" width="9" style="42" customWidth="1"/>
    <col min="1252" max="1252" width="8.5703125" style="42" customWidth="1"/>
    <col min="1253" max="1253" width="8.42578125" style="42" customWidth="1"/>
    <col min="1254" max="1256" width="8" style="42" customWidth="1"/>
    <col min="1257" max="1258" width="8.28515625" style="42" customWidth="1"/>
    <col min="1259" max="1260" width="8.42578125" style="42" customWidth="1"/>
    <col min="1261" max="1261" width="8.5703125" style="42" customWidth="1"/>
    <col min="1262" max="1262" width="8.42578125" style="42" customWidth="1"/>
    <col min="1263" max="1263" width="10" style="42" customWidth="1"/>
    <col min="1264" max="1264" width="9.140625" style="42"/>
    <col min="1265" max="1265" width="9.42578125" style="42" customWidth="1"/>
    <col min="1266" max="1266" width="9.28515625" style="42" customWidth="1"/>
    <col min="1267" max="1267" width="9.42578125" style="42" customWidth="1"/>
    <col min="1268" max="1268" width="9" style="42" customWidth="1"/>
    <col min="1269" max="1269" width="9.5703125" style="42" customWidth="1"/>
    <col min="1270" max="1270" width="8.5703125" style="42" customWidth="1"/>
    <col min="1271" max="1271" width="8.42578125" style="42" customWidth="1"/>
    <col min="1272" max="1272" width="8.140625" style="42" customWidth="1"/>
    <col min="1273" max="1273" width="8" style="42" customWidth="1"/>
    <col min="1274" max="1274" width="8.42578125" style="42" customWidth="1"/>
    <col min="1275" max="1275" width="8.28515625" style="42" customWidth="1"/>
    <col min="1276" max="1276" width="7.5703125" style="42" customWidth="1"/>
    <col min="1277" max="1278" width="8.28515625" style="42" customWidth="1"/>
    <col min="1279" max="1279" width="8.140625" style="42" customWidth="1"/>
    <col min="1280" max="1280" width="7.42578125" style="42" customWidth="1"/>
    <col min="1281" max="1281" width="7.5703125" style="42" customWidth="1"/>
    <col min="1282" max="1282" width="8.85546875" style="42" customWidth="1"/>
    <col min="1283" max="1284" width="8" style="42" customWidth="1"/>
    <col min="1285" max="1285" width="8.28515625" style="42" customWidth="1"/>
    <col min="1286" max="1286" width="8.140625" style="42" customWidth="1"/>
    <col min="1287" max="1287" width="8.7109375" style="42" customWidth="1"/>
    <col min="1288" max="1288" width="8.5703125" style="42" customWidth="1"/>
    <col min="1289" max="1289" width="8.28515625" style="42" customWidth="1"/>
    <col min="1290" max="1291" width="8.42578125" style="42" customWidth="1"/>
    <col min="1292" max="1292" width="9.85546875" style="42" customWidth="1"/>
    <col min="1293" max="1293" width="7.85546875" style="42" customWidth="1"/>
    <col min="1294" max="1294" width="7.28515625" style="42" customWidth="1"/>
    <col min="1295" max="1295" width="8.28515625" style="42" customWidth="1"/>
    <col min="1296" max="1296" width="7.28515625" style="42" customWidth="1"/>
    <col min="1297" max="1297" width="7.42578125" style="42" customWidth="1"/>
    <col min="1298" max="1298" width="9" style="42" customWidth="1"/>
    <col min="1299" max="1299" width="9.42578125" style="42" customWidth="1"/>
    <col min="1300" max="1300" width="10" style="42" customWidth="1"/>
    <col min="1301" max="1301" width="9.7109375" style="42" customWidth="1"/>
    <col min="1302" max="1491" width="9.140625" style="42"/>
    <col min="1492" max="1492" width="5" style="42" customWidth="1"/>
    <col min="1493" max="1493" width="34.42578125" style="42" customWidth="1"/>
    <col min="1494" max="1494" width="9.85546875" style="42" bestFit="1" customWidth="1"/>
    <col min="1495" max="1495" width="9.7109375" style="42" customWidth="1"/>
    <col min="1496" max="1496" width="8.7109375" style="42" customWidth="1"/>
    <col min="1497" max="1497" width="8.85546875" style="42" customWidth="1"/>
    <col min="1498" max="1498" width="9.42578125" style="42" customWidth="1"/>
    <col min="1499" max="1499" width="8.7109375" style="42" customWidth="1"/>
    <col min="1500" max="1501" width="9.140625" style="42"/>
    <col min="1502" max="1503" width="8.7109375" style="42" customWidth="1"/>
    <col min="1504" max="1505" width="9" style="42" customWidth="1"/>
    <col min="1506" max="1506" width="8.7109375" style="42" customWidth="1"/>
    <col min="1507" max="1507" width="9" style="42" customWidth="1"/>
    <col min="1508" max="1508" width="8.5703125" style="42" customWidth="1"/>
    <col min="1509" max="1509" width="8.42578125" style="42" customWidth="1"/>
    <col min="1510" max="1512" width="8" style="42" customWidth="1"/>
    <col min="1513" max="1514" width="8.28515625" style="42" customWidth="1"/>
    <col min="1515" max="1516" width="8.42578125" style="42" customWidth="1"/>
    <col min="1517" max="1517" width="8.5703125" style="42" customWidth="1"/>
    <col min="1518" max="1518" width="8.42578125" style="42" customWidth="1"/>
    <col min="1519" max="1519" width="10" style="42" customWidth="1"/>
    <col min="1520" max="1520" width="9.140625" style="42"/>
    <col min="1521" max="1521" width="9.42578125" style="42" customWidth="1"/>
    <col min="1522" max="1522" width="9.28515625" style="42" customWidth="1"/>
    <col min="1523" max="1523" width="9.42578125" style="42" customWidth="1"/>
    <col min="1524" max="1524" width="9" style="42" customWidth="1"/>
    <col min="1525" max="1525" width="9.5703125" style="42" customWidth="1"/>
    <col min="1526" max="1526" width="8.5703125" style="42" customWidth="1"/>
    <col min="1527" max="1527" width="8.42578125" style="42" customWidth="1"/>
    <col min="1528" max="1528" width="8.140625" style="42" customWidth="1"/>
    <col min="1529" max="1529" width="8" style="42" customWidth="1"/>
    <col min="1530" max="1530" width="8.42578125" style="42" customWidth="1"/>
    <col min="1531" max="1531" width="8.28515625" style="42" customWidth="1"/>
    <col min="1532" max="1532" width="7.5703125" style="42" customWidth="1"/>
    <col min="1533" max="1534" width="8.28515625" style="42" customWidth="1"/>
    <col min="1535" max="1535" width="8.140625" style="42" customWidth="1"/>
    <col min="1536" max="1536" width="7.42578125" style="42" customWidth="1"/>
    <col min="1537" max="1537" width="7.5703125" style="42" customWidth="1"/>
    <col min="1538" max="1538" width="8.85546875" style="42" customWidth="1"/>
    <col min="1539" max="1540" width="8" style="42" customWidth="1"/>
    <col min="1541" max="1541" width="8.28515625" style="42" customWidth="1"/>
    <col min="1542" max="1542" width="8.140625" style="42" customWidth="1"/>
    <col min="1543" max="1543" width="8.7109375" style="42" customWidth="1"/>
    <col min="1544" max="1544" width="8.5703125" style="42" customWidth="1"/>
    <col min="1545" max="1545" width="8.28515625" style="42" customWidth="1"/>
    <col min="1546" max="1547" width="8.42578125" style="42" customWidth="1"/>
    <col min="1548" max="1548" width="9.85546875" style="42" customWidth="1"/>
    <col min="1549" max="1549" width="7.85546875" style="42" customWidth="1"/>
    <col min="1550" max="1550" width="7.28515625" style="42" customWidth="1"/>
    <col min="1551" max="1551" width="8.28515625" style="42" customWidth="1"/>
    <col min="1552" max="1552" width="7.28515625" style="42" customWidth="1"/>
    <col min="1553" max="1553" width="7.42578125" style="42" customWidth="1"/>
    <col min="1554" max="1554" width="9" style="42" customWidth="1"/>
    <col min="1555" max="1555" width="9.42578125" style="42" customWidth="1"/>
    <col min="1556" max="1556" width="10" style="42" customWidth="1"/>
    <col min="1557" max="1557" width="9.7109375" style="42" customWidth="1"/>
    <col min="1558" max="1747" width="9.140625" style="42"/>
    <col min="1748" max="1748" width="5" style="42" customWidth="1"/>
    <col min="1749" max="1749" width="34.42578125" style="42" customWidth="1"/>
    <col min="1750" max="1750" width="9.85546875" style="42" bestFit="1" customWidth="1"/>
    <col min="1751" max="1751" width="9.7109375" style="42" customWidth="1"/>
    <col min="1752" max="1752" width="8.7109375" style="42" customWidth="1"/>
    <col min="1753" max="1753" width="8.85546875" style="42" customWidth="1"/>
    <col min="1754" max="1754" width="9.42578125" style="42" customWidth="1"/>
    <col min="1755" max="1755" width="8.7109375" style="42" customWidth="1"/>
    <col min="1756" max="1757" width="9.140625" style="42"/>
    <col min="1758" max="1759" width="8.7109375" style="42" customWidth="1"/>
    <col min="1760" max="1761" width="9" style="42" customWidth="1"/>
    <col min="1762" max="1762" width="8.7109375" style="42" customWidth="1"/>
    <col min="1763" max="1763" width="9" style="42" customWidth="1"/>
    <col min="1764" max="1764" width="8.5703125" style="42" customWidth="1"/>
    <col min="1765" max="1765" width="8.42578125" style="42" customWidth="1"/>
    <col min="1766" max="1768" width="8" style="42" customWidth="1"/>
    <col min="1769" max="1770" width="8.28515625" style="42" customWidth="1"/>
    <col min="1771" max="1772" width="8.42578125" style="42" customWidth="1"/>
    <col min="1773" max="1773" width="8.5703125" style="42" customWidth="1"/>
    <col min="1774" max="1774" width="8.42578125" style="42" customWidth="1"/>
    <col min="1775" max="1775" width="10" style="42" customWidth="1"/>
    <col min="1776" max="1776" width="9.140625" style="42"/>
    <col min="1777" max="1777" width="9.42578125" style="42" customWidth="1"/>
    <col min="1778" max="1778" width="9.28515625" style="42" customWidth="1"/>
    <col min="1779" max="1779" width="9.42578125" style="42" customWidth="1"/>
    <col min="1780" max="1780" width="9" style="42" customWidth="1"/>
    <col min="1781" max="1781" width="9.5703125" style="42" customWidth="1"/>
    <col min="1782" max="1782" width="8.5703125" style="42" customWidth="1"/>
    <col min="1783" max="1783" width="8.42578125" style="42" customWidth="1"/>
    <col min="1784" max="1784" width="8.140625" style="42" customWidth="1"/>
    <col min="1785" max="1785" width="8" style="42" customWidth="1"/>
    <col min="1786" max="1786" width="8.42578125" style="42" customWidth="1"/>
    <col min="1787" max="1787" width="8.28515625" style="42" customWidth="1"/>
    <col min="1788" max="1788" width="7.5703125" style="42" customWidth="1"/>
    <col min="1789" max="1790" width="8.28515625" style="42" customWidth="1"/>
    <col min="1791" max="1791" width="8.140625" style="42" customWidth="1"/>
    <col min="1792" max="1792" width="7.42578125" style="42" customWidth="1"/>
    <col min="1793" max="1793" width="7.5703125" style="42" customWidth="1"/>
    <col min="1794" max="1794" width="8.85546875" style="42" customWidth="1"/>
    <col min="1795" max="1796" width="8" style="42" customWidth="1"/>
    <col min="1797" max="1797" width="8.28515625" style="42" customWidth="1"/>
    <col min="1798" max="1798" width="8.140625" style="42" customWidth="1"/>
    <col min="1799" max="1799" width="8.7109375" style="42" customWidth="1"/>
    <col min="1800" max="1800" width="8.5703125" style="42" customWidth="1"/>
    <col min="1801" max="1801" width="8.28515625" style="42" customWidth="1"/>
    <col min="1802" max="1803" width="8.42578125" style="42" customWidth="1"/>
    <col min="1804" max="1804" width="9.85546875" style="42" customWidth="1"/>
    <col min="1805" max="1805" width="7.85546875" style="42" customWidth="1"/>
    <col min="1806" max="1806" width="7.28515625" style="42" customWidth="1"/>
    <col min="1807" max="1807" width="8.28515625" style="42" customWidth="1"/>
    <col min="1808" max="1808" width="7.28515625" style="42" customWidth="1"/>
    <col min="1809" max="1809" width="7.42578125" style="42" customWidth="1"/>
    <col min="1810" max="1810" width="9" style="42" customWidth="1"/>
    <col min="1811" max="1811" width="9.42578125" style="42" customWidth="1"/>
    <col min="1812" max="1812" width="10" style="42" customWidth="1"/>
    <col min="1813" max="1813" width="9.7109375" style="42" customWidth="1"/>
    <col min="1814" max="2003" width="9.140625" style="42"/>
    <col min="2004" max="2004" width="5" style="42" customWidth="1"/>
    <col min="2005" max="2005" width="34.42578125" style="42" customWidth="1"/>
    <col min="2006" max="2006" width="9.85546875" style="42" bestFit="1" customWidth="1"/>
    <col min="2007" max="2007" width="9.7109375" style="42" customWidth="1"/>
    <col min="2008" max="2008" width="8.7109375" style="42" customWidth="1"/>
    <col min="2009" max="2009" width="8.85546875" style="42" customWidth="1"/>
    <col min="2010" max="2010" width="9.42578125" style="42" customWidth="1"/>
    <col min="2011" max="2011" width="8.7109375" style="42" customWidth="1"/>
    <col min="2012" max="2013" width="9.140625" style="42"/>
    <col min="2014" max="2015" width="8.7109375" style="42" customWidth="1"/>
    <col min="2016" max="2017" width="9" style="42" customWidth="1"/>
    <col min="2018" max="2018" width="8.7109375" style="42" customWidth="1"/>
    <col min="2019" max="2019" width="9" style="42" customWidth="1"/>
    <col min="2020" max="2020" width="8.5703125" style="42" customWidth="1"/>
    <col min="2021" max="2021" width="8.42578125" style="42" customWidth="1"/>
    <col min="2022" max="2024" width="8" style="42" customWidth="1"/>
    <col min="2025" max="2026" width="8.28515625" style="42" customWidth="1"/>
    <col min="2027" max="2028" width="8.42578125" style="42" customWidth="1"/>
    <col min="2029" max="2029" width="8.5703125" style="42" customWidth="1"/>
    <col min="2030" max="2030" width="8.42578125" style="42" customWidth="1"/>
    <col min="2031" max="2031" width="10" style="42" customWidth="1"/>
    <col min="2032" max="2032" width="9.140625" style="42"/>
    <col min="2033" max="2033" width="9.42578125" style="42" customWidth="1"/>
    <col min="2034" max="2034" width="9.28515625" style="42" customWidth="1"/>
    <col min="2035" max="2035" width="9.42578125" style="42" customWidth="1"/>
    <col min="2036" max="2036" width="9" style="42" customWidth="1"/>
    <col min="2037" max="2037" width="9.5703125" style="42" customWidth="1"/>
    <col min="2038" max="2038" width="8.5703125" style="42" customWidth="1"/>
    <col min="2039" max="2039" width="8.42578125" style="42" customWidth="1"/>
    <col min="2040" max="2040" width="8.140625" style="42" customWidth="1"/>
    <col min="2041" max="2041" width="8" style="42" customWidth="1"/>
    <col min="2042" max="2042" width="8.42578125" style="42" customWidth="1"/>
    <col min="2043" max="2043" width="8.28515625" style="42" customWidth="1"/>
    <col min="2044" max="2044" width="7.5703125" style="42" customWidth="1"/>
    <col min="2045" max="2046" width="8.28515625" style="42" customWidth="1"/>
    <col min="2047" max="2047" width="8.140625" style="42" customWidth="1"/>
    <col min="2048" max="2048" width="7.42578125" style="42" customWidth="1"/>
    <col min="2049" max="2049" width="7.5703125" style="42" customWidth="1"/>
    <col min="2050" max="2050" width="8.85546875" style="42" customWidth="1"/>
    <col min="2051" max="2052" width="8" style="42" customWidth="1"/>
    <col min="2053" max="2053" width="8.28515625" style="42" customWidth="1"/>
    <col min="2054" max="2054" width="8.140625" style="42" customWidth="1"/>
    <col min="2055" max="2055" width="8.7109375" style="42" customWidth="1"/>
    <col min="2056" max="2056" width="8.5703125" style="42" customWidth="1"/>
    <col min="2057" max="2057" width="8.28515625" style="42" customWidth="1"/>
    <col min="2058" max="2059" width="8.42578125" style="42" customWidth="1"/>
    <col min="2060" max="2060" width="9.85546875" style="42" customWidth="1"/>
    <col min="2061" max="2061" width="7.85546875" style="42" customWidth="1"/>
    <col min="2062" max="2062" width="7.28515625" style="42" customWidth="1"/>
    <col min="2063" max="2063" width="8.28515625" style="42" customWidth="1"/>
    <col min="2064" max="2064" width="7.28515625" style="42" customWidth="1"/>
    <col min="2065" max="2065" width="7.42578125" style="42" customWidth="1"/>
    <col min="2066" max="2066" width="9" style="42" customWidth="1"/>
    <col min="2067" max="2067" width="9.42578125" style="42" customWidth="1"/>
    <col min="2068" max="2068" width="10" style="42" customWidth="1"/>
    <col min="2069" max="2069" width="9.7109375" style="42" customWidth="1"/>
    <col min="2070" max="2259" width="9.140625" style="42"/>
    <col min="2260" max="2260" width="5" style="42" customWidth="1"/>
    <col min="2261" max="2261" width="34.42578125" style="42" customWidth="1"/>
    <col min="2262" max="2262" width="9.85546875" style="42" bestFit="1" customWidth="1"/>
    <col min="2263" max="2263" width="9.7109375" style="42" customWidth="1"/>
    <col min="2264" max="2264" width="8.7109375" style="42" customWidth="1"/>
    <col min="2265" max="2265" width="8.85546875" style="42" customWidth="1"/>
    <col min="2266" max="2266" width="9.42578125" style="42" customWidth="1"/>
    <col min="2267" max="2267" width="8.7109375" style="42" customWidth="1"/>
    <col min="2268" max="2269" width="9.140625" style="42"/>
    <col min="2270" max="2271" width="8.7109375" style="42" customWidth="1"/>
    <col min="2272" max="2273" width="9" style="42" customWidth="1"/>
    <col min="2274" max="2274" width="8.7109375" style="42" customWidth="1"/>
    <col min="2275" max="2275" width="9" style="42" customWidth="1"/>
    <col min="2276" max="2276" width="8.5703125" style="42" customWidth="1"/>
    <col min="2277" max="2277" width="8.42578125" style="42" customWidth="1"/>
    <col min="2278" max="2280" width="8" style="42" customWidth="1"/>
    <col min="2281" max="2282" width="8.28515625" style="42" customWidth="1"/>
    <col min="2283" max="2284" width="8.42578125" style="42" customWidth="1"/>
    <col min="2285" max="2285" width="8.5703125" style="42" customWidth="1"/>
    <col min="2286" max="2286" width="8.42578125" style="42" customWidth="1"/>
    <col min="2287" max="2287" width="10" style="42" customWidth="1"/>
    <col min="2288" max="2288" width="9.140625" style="42"/>
    <col min="2289" max="2289" width="9.42578125" style="42" customWidth="1"/>
    <col min="2290" max="2290" width="9.28515625" style="42" customWidth="1"/>
    <col min="2291" max="2291" width="9.42578125" style="42" customWidth="1"/>
    <col min="2292" max="2292" width="9" style="42" customWidth="1"/>
    <col min="2293" max="2293" width="9.5703125" style="42" customWidth="1"/>
    <col min="2294" max="2294" width="8.5703125" style="42" customWidth="1"/>
    <col min="2295" max="2295" width="8.42578125" style="42" customWidth="1"/>
    <col min="2296" max="2296" width="8.140625" style="42" customWidth="1"/>
    <col min="2297" max="2297" width="8" style="42" customWidth="1"/>
    <col min="2298" max="2298" width="8.42578125" style="42" customWidth="1"/>
    <col min="2299" max="2299" width="8.28515625" style="42" customWidth="1"/>
    <col min="2300" max="2300" width="7.5703125" style="42" customWidth="1"/>
    <col min="2301" max="2302" width="8.28515625" style="42" customWidth="1"/>
    <col min="2303" max="2303" width="8.140625" style="42" customWidth="1"/>
    <col min="2304" max="2304" width="7.42578125" style="42" customWidth="1"/>
    <col min="2305" max="2305" width="7.5703125" style="42" customWidth="1"/>
    <col min="2306" max="2306" width="8.85546875" style="42" customWidth="1"/>
    <col min="2307" max="2308" width="8" style="42" customWidth="1"/>
    <col min="2309" max="2309" width="8.28515625" style="42" customWidth="1"/>
    <col min="2310" max="2310" width="8.140625" style="42" customWidth="1"/>
    <col min="2311" max="2311" width="8.7109375" style="42" customWidth="1"/>
    <col min="2312" max="2312" width="8.5703125" style="42" customWidth="1"/>
    <col min="2313" max="2313" width="8.28515625" style="42" customWidth="1"/>
    <col min="2314" max="2315" width="8.42578125" style="42" customWidth="1"/>
    <col min="2316" max="2316" width="9.85546875" style="42" customWidth="1"/>
    <col min="2317" max="2317" width="7.85546875" style="42" customWidth="1"/>
    <col min="2318" max="2318" width="7.28515625" style="42" customWidth="1"/>
    <col min="2319" max="2319" width="8.28515625" style="42" customWidth="1"/>
    <col min="2320" max="2320" width="7.28515625" style="42" customWidth="1"/>
    <col min="2321" max="2321" width="7.42578125" style="42" customWidth="1"/>
    <col min="2322" max="2322" width="9" style="42" customWidth="1"/>
    <col min="2323" max="2323" width="9.42578125" style="42" customWidth="1"/>
    <col min="2324" max="2324" width="10" style="42" customWidth="1"/>
    <col min="2325" max="2325" width="9.7109375" style="42" customWidth="1"/>
    <col min="2326" max="2515" width="9.140625" style="42"/>
    <col min="2516" max="2516" width="5" style="42" customWidth="1"/>
    <col min="2517" max="2517" width="34.42578125" style="42" customWidth="1"/>
    <col min="2518" max="2518" width="9.85546875" style="42" bestFit="1" customWidth="1"/>
    <col min="2519" max="2519" width="9.7109375" style="42" customWidth="1"/>
    <col min="2520" max="2520" width="8.7109375" style="42" customWidth="1"/>
    <col min="2521" max="2521" width="8.85546875" style="42" customWidth="1"/>
    <col min="2522" max="2522" width="9.42578125" style="42" customWidth="1"/>
    <col min="2523" max="2523" width="8.7109375" style="42" customWidth="1"/>
    <col min="2524" max="2525" width="9.140625" style="42"/>
    <col min="2526" max="2527" width="8.7109375" style="42" customWidth="1"/>
    <col min="2528" max="2529" width="9" style="42" customWidth="1"/>
    <col min="2530" max="2530" width="8.7109375" style="42" customWidth="1"/>
    <col min="2531" max="2531" width="9" style="42" customWidth="1"/>
    <col min="2532" max="2532" width="8.5703125" style="42" customWidth="1"/>
    <col min="2533" max="2533" width="8.42578125" style="42" customWidth="1"/>
    <col min="2534" max="2536" width="8" style="42" customWidth="1"/>
    <col min="2537" max="2538" width="8.28515625" style="42" customWidth="1"/>
    <col min="2539" max="2540" width="8.42578125" style="42" customWidth="1"/>
    <col min="2541" max="2541" width="8.5703125" style="42" customWidth="1"/>
    <col min="2542" max="2542" width="8.42578125" style="42" customWidth="1"/>
    <col min="2543" max="2543" width="10" style="42" customWidth="1"/>
    <col min="2544" max="2544" width="9.140625" style="42"/>
    <col min="2545" max="2545" width="9.42578125" style="42" customWidth="1"/>
    <col min="2546" max="2546" width="9.28515625" style="42" customWidth="1"/>
    <col min="2547" max="2547" width="9.42578125" style="42" customWidth="1"/>
    <col min="2548" max="2548" width="9" style="42" customWidth="1"/>
    <col min="2549" max="2549" width="9.5703125" style="42" customWidth="1"/>
    <col min="2550" max="2550" width="8.5703125" style="42" customWidth="1"/>
    <col min="2551" max="2551" width="8.42578125" style="42" customWidth="1"/>
    <col min="2552" max="2552" width="8.140625" style="42" customWidth="1"/>
    <col min="2553" max="2553" width="8" style="42" customWidth="1"/>
    <col min="2554" max="2554" width="8.42578125" style="42" customWidth="1"/>
    <col min="2555" max="2555" width="8.28515625" style="42" customWidth="1"/>
    <col min="2556" max="2556" width="7.5703125" style="42" customWidth="1"/>
    <col min="2557" max="2558" width="8.28515625" style="42" customWidth="1"/>
    <col min="2559" max="2559" width="8.140625" style="42" customWidth="1"/>
    <col min="2560" max="2560" width="7.42578125" style="42" customWidth="1"/>
    <col min="2561" max="2561" width="7.5703125" style="42" customWidth="1"/>
    <col min="2562" max="2562" width="8.85546875" style="42" customWidth="1"/>
    <col min="2563" max="2564" width="8" style="42" customWidth="1"/>
    <col min="2565" max="2565" width="8.28515625" style="42" customWidth="1"/>
    <col min="2566" max="2566" width="8.140625" style="42" customWidth="1"/>
    <col min="2567" max="2567" width="8.7109375" style="42" customWidth="1"/>
    <col min="2568" max="2568" width="8.5703125" style="42" customWidth="1"/>
    <col min="2569" max="2569" width="8.28515625" style="42" customWidth="1"/>
    <col min="2570" max="2571" width="8.42578125" style="42" customWidth="1"/>
    <col min="2572" max="2572" width="9.85546875" style="42" customWidth="1"/>
    <col min="2573" max="2573" width="7.85546875" style="42" customWidth="1"/>
    <col min="2574" max="2574" width="7.28515625" style="42" customWidth="1"/>
    <col min="2575" max="2575" width="8.28515625" style="42" customWidth="1"/>
    <col min="2576" max="2576" width="7.28515625" style="42" customWidth="1"/>
    <col min="2577" max="2577" width="7.42578125" style="42" customWidth="1"/>
    <col min="2578" max="2578" width="9" style="42" customWidth="1"/>
    <col min="2579" max="2579" width="9.42578125" style="42" customWidth="1"/>
    <col min="2580" max="2580" width="10" style="42" customWidth="1"/>
    <col min="2581" max="2581" width="9.7109375" style="42" customWidth="1"/>
    <col min="2582" max="2771" width="9.140625" style="42"/>
    <col min="2772" max="2772" width="5" style="42" customWidth="1"/>
    <col min="2773" max="2773" width="34.42578125" style="42" customWidth="1"/>
    <col min="2774" max="2774" width="9.85546875" style="42" bestFit="1" customWidth="1"/>
    <col min="2775" max="2775" width="9.7109375" style="42" customWidth="1"/>
    <col min="2776" max="2776" width="8.7109375" style="42" customWidth="1"/>
    <col min="2777" max="2777" width="8.85546875" style="42" customWidth="1"/>
    <col min="2778" max="2778" width="9.42578125" style="42" customWidth="1"/>
    <col min="2779" max="2779" width="8.7109375" style="42" customWidth="1"/>
    <col min="2780" max="2781" width="9.140625" style="42"/>
    <col min="2782" max="2783" width="8.7109375" style="42" customWidth="1"/>
    <col min="2784" max="2785" width="9" style="42" customWidth="1"/>
    <col min="2786" max="2786" width="8.7109375" style="42" customWidth="1"/>
    <col min="2787" max="2787" width="9" style="42" customWidth="1"/>
    <col min="2788" max="2788" width="8.5703125" style="42" customWidth="1"/>
    <col min="2789" max="2789" width="8.42578125" style="42" customWidth="1"/>
    <col min="2790" max="2792" width="8" style="42" customWidth="1"/>
    <col min="2793" max="2794" width="8.28515625" style="42" customWidth="1"/>
    <col min="2795" max="2796" width="8.42578125" style="42" customWidth="1"/>
    <col min="2797" max="2797" width="8.5703125" style="42" customWidth="1"/>
    <col min="2798" max="2798" width="8.42578125" style="42" customWidth="1"/>
    <col min="2799" max="2799" width="10" style="42" customWidth="1"/>
    <col min="2800" max="2800" width="9.140625" style="42"/>
    <col min="2801" max="2801" width="9.42578125" style="42" customWidth="1"/>
    <col min="2802" max="2802" width="9.28515625" style="42" customWidth="1"/>
    <col min="2803" max="2803" width="9.42578125" style="42" customWidth="1"/>
    <col min="2804" max="2804" width="9" style="42" customWidth="1"/>
    <col min="2805" max="2805" width="9.5703125" style="42" customWidth="1"/>
    <col min="2806" max="2806" width="8.5703125" style="42" customWidth="1"/>
    <col min="2807" max="2807" width="8.42578125" style="42" customWidth="1"/>
    <col min="2808" max="2808" width="8.140625" style="42" customWidth="1"/>
    <col min="2809" max="2809" width="8" style="42" customWidth="1"/>
    <col min="2810" max="2810" width="8.42578125" style="42" customWidth="1"/>
    <col min="2811" max="2811" width="8.28515625" style="42" customWidth="1"/>
    <col min="2812" max="2812" width="7.5703125" style="42" customWidth="1"/>
    <col min="2813" max="2814" width="8.28515625" style="42" customWidth="1"/>
    <col min="2815" max="2815" width="8.140625" style="42" customWidth="1"/>
    <col min="2816" max="2816" width="7.42578125" style="42" customWidth="1"/>
    <col min="2817" max="2817" width="7.5703125" style="42" customWidth="1"/>
    <col min="2818" max="2818" width="8.85546875" style="42" customWidth="1"/>
    <col min="2819" max="2820" width="8" style="42" customWidth="1"/>
    <col min="2821" max="2821" width="8.28515625" style="42" customWidth="1"/>
    <col min="2822" max="2822" width="8.140625" style="42" customWidth="1"/>
    <col min="2823" max="2823" width="8.7109375" style="42" customWidth="1"/>
    <col min="2824" max="2824" width="8.5703125" style="42" customWidth="1"/>
    <col min="2825" max="2825" width="8.28515625" style="42" customWidth="1"/>
    <col min="2826" max="2827" width="8.42578125" style="42" customWidth="1"/>
    <col min="2828" max="2828" width="9.85546875" style="42" customWidth="1"/>
    <col min="2829" max="2829" width="7.85546875" style="42" customWidth="1"/>
    <col min="2830" max="2830" width="7.28515625" style="42" customWidth="1"/>
    <col min="2831" max="2831" width="8.28515625" style="42" customWidth="1"/>
    <col min="2832" max="2832" width="7.28515625" style="42" customWidth="1"/>
    <col min="2833" max="2833" width="7.42578125" style="42" customWidth="1"/>
    <col min="2834" max="2834" width="9" style="42" customWidth="1"/>
    <col min="2835" max="2835" width="9.42578125" style="42" customWidth="1"/>
    <col min="2836" max="2836" width="10" style="42" customWidth="1"/>
    <col min="2837" max="2837" width="9.7109375" style="42" customWidth="1"/>
    <col min="2838" max="3027" width="9.140625" style="42"/>
    <col min="3028" max="3028" width="5" style="42" customWidth="1"/>
    <col min="3029" max="3029" width="34.42578125" style="42" customWidth="1"/>
    <col min="3030" max="3030" width="9.85546875" style="42" bestFit="1" customWidth="1"/>
    <col min="3031" max="3031" width="9.7109375" style="42" customWidth="1"/>
    <col min="3032" max="3032" width="8.7109375" style="42" customWidth="1"/>
    <col min="3033" max="3033" width="8.85546875" style="42" customWidth="1"/>
    <col min="3034" max="3034" width="9.42578125" style="42" customWidth="1"/>
    <col min="3035" max="3035" width="8.7109375" style="42" customWidth="1"/>
    <col min="3036" max="3037" width="9.140625" style="42"/>
    <col min="3038" max="3039" width="8.7109375" style="42" customWidth="1"/>
    <col min="3040" max="3041" width="9" style="42" customWidth="1"/>
    <col min="3042" max="3042" width="8.7109375" style="42" customWidth="1"/>
    <col min="3043" max="3043" width="9" style="42" customWidth="1"/>
    <col min="3044" max="3044" width="8.5703125" style="42" customWidth="1"/>
    <col min="3045" max="3045" width="8.42578125" style="42" customWidth="1"/>
    <col min="3046" max="3048" width="8" style="42" customWidth="1"/>
    <col min="3049" max="3050" width="8.28515625" style="42" customWidth="1"/>
    <col min="3051" max="3052" width="8.42578125" style="42" customWidth="1"/>
    <col min="3053" max="3053" width="8.5703125" style="42" customWidth="1"/>
    <col min="3054" max="3054" width="8.42578125" style="42" customWidth="1"/>
    <col min="3055" max="3055" width="10" style="42" customWidth="1"/>
    <col min="3056" max="3056" width="9.140625" style="42"/>
    <col min="3057" max="3057" width="9.42578125" style="42" customWidth="1"/>
    <col min="3058" max="3058" width="9.28515625" style="42" customWidth="1"/>
    <col min="3059" max="3059" width="9.42578125" style="42" customWidth="1"/>
    <col min="3060" max="3060" width="9" style="42" customWidth="1"/>
    <col min="3061" max="3061" width="9.5703125" style="42" customWidth="1"/>
    <col min="3062" max="3062" width="8.5703125" style="42" customWidth="1"/>
    <col min="3063" max="3063" width="8.42578125" style="42" customWidth="1"/>
    <col min="3064" max="3064" width="8.140625" style="42" customWidth="1"/>
    <col min="3065" max="3065" width="8" style="42" customWidth="1"/>
    <col min="3066" max="3066" width="8.42578125" style="42" customWidth="1"/>
    <col min="3067" max="3067" width="8.28515625" style="42" customWidth="1"/>
    <col min="3068" max="3068" width="7.5703125" style="42" customWidth="1"/>
    <col min="3069" max="3070" width="8.28515625" style="42" customWidth="1"/>
    <col min="3071" max="3071" width="8.140625" style="42" customWidth="1"/>
    <col min="3072" max="3072" width="7.42578125" style="42" customWidth="1"/>
    <col min="3073" max="3073" width="7.5703125" style="42" customWidth="1"/>
    <col min="3074" max="3074" width="8.85546875" style="42" customWidth="1"/>
    <col min="3075" max="3076" width="8" style="42" customWidth="1"/>
    <col min="3077" max="3077" width="8.28515625" style="42" customWidth="1"/>
    <col min="3078" max="3078" width="8.140625" style="42" customWidth="1"/>
    <col min="3079" max="3079" width="8.7109375" style="42" customWidth="1"/>
    <col min="3080" max="3080" width="8.5703125" style="42" customWidth="1"/>
    <col min="3081" max="3081" width="8.28515625" style="42" customWidth="1"/>
    <col min="3082" max="3083" width="8.42578125" style="42" customWidth="1"/>
    <col min="3084" max="3084" width="9.85546875" style="42" customWidth="1"/>
    <col min="3085" max="3085" width="7.85546875" style="42" customWidth="1"/>
    <col min="3086" max="3086" width="7.28515625" style="42" customWidth="1"/>
    <col min="3087" max="3087" width="8.28515625" style="42" customWidth="1"/>
    <col min="3088" max="3088" width="7.28515625" style="42" customWidth="1"/>
    <col min="3089" max="3089" width="7.42578125" style="42" customWidth="1"/>
    <col min="3090" max="3090" width="9" style="42" customWidth="1"/>
    <col min="3091" max="3091" width="9.42578125" style="42" customWidth="1"/>
    <col min="3092" max="3092" width="10" style="42" customWidth="1"/>
    <col min="3093" max="3093" width="9.7109375" style="42" customWidth="1"/>
    <col min="3094" max="3283" width="9.140625" style="42"/>
    <col min="3284" max="3284" width="5" style="42" customWidth="1"/>
    <col min="3285" max="3285" width="34.42578125" style="42" customWidth="1"/>
    <col min="3286" max="3286" width="9.85546875" style="42" bestFit="1" customWidth="1"/>
    <col min="3287" max="3287" width="9.7109375" style="42" customWidth="1"/>
    <col min="3288" max="3288" width="8.7109375" style="42" customWidth="1"/>
    <col min="3289" max="3289" width="8.85546875" style="42" customWidth="1"/>
    <col min="3290" max="3290" width="9.42578125" style="42" customWidth="1"/>
    <col min="3291" max="3291" width="8.7109375" style="42" customWidth="1"/>
    <col min="3292" max="3293" width="9.140625" style="42"/>
    <col min="3294" max="3295" width="8.7109375" style="42" customWidth="1"/>
    <col min="3296" max="3297" width="9" style="42" customWidth="1"/>
    <col min="3298" max="3298" width="8.7109375" style="42" customWidth="1"/>
    <col min="3299" max="3299" width="9" style="42" customWidth="1"/>
    <col min="3300" max="3300" width="8.5703125" style="42" customWidth="1"/>
    <col min="3301" max="3301" width="8.42578125" style="42" customWidth="1"/>
    <col min="3302" max="3304" width="8" style="42" customWidth="1"/>
    <col min="3305" max="3306" width="8.28515625" style="42" customWidth="1"/>
    <col min="3307" max="3308" width="8.42578125" style="42" customWidth="1"/>
    <col min="3309" max="3309" width="8.5703125" style="42" customWidth="1"/>
    <col min="3310" max="3310" width="8.42578125" style="42" customWidth="1"/>
    <col min="3311" max="3311" width="10" style="42" customWidth="1"/>
    <col min="3312" max="3312" width="9.140625" style="42"/>
    <col min="3313" max="3313" width="9.42578125" style="42" customWidth="1"/>
    <col min="3314" max="3314" width="9.28515625" style="42" customWidth="1"/>
    <col min="3315" max="3315" width="9.42578125" style="42" customWidth="1"/>
    <col min="3316" max="3316" width="9" style="42" customWidth="1"/>
    <col min="3317" max="3317" width="9.5703125" style="42" customWidth="1"/>
    <col min="3318" max="3318" width="8.5703125" style="42" customWidth="1"/>
    <col min="3319" max="3319" width="8.42578125" style="42" customWidth="1"/>
    <col min="3320" max="3320" width="8.140625" style="42" customWidth="1"/>
    <col min="3321" max="3321" width="8" style="42" customWidth="1"/>
    <col min="3322" max="3322" width="8.42578125" style="42" customWidth="1"/>
    <col min="3323" max="3323" width="8.28515625" style="42" customWidth="1"/>
    <col min="3324" max="3324" width="7.5703125" style="42" customWidth="1"/>
    <col min="3325" max="3326" width="8.28515625" style="42" customWidth="1"/>
    <col min="3327" max="3327" width="8.140625" style="42" customWidth="1"/>
    <col min="3328" max="3328" width="7.42578125" style="42" customWidth="1"/>
    <col min="3329" max="3329" width="7.5703125" style="42" customWidth="1"/>
    <col min="3330" max="3330" width="8.85546875" style="42" customWidth="1"/>
    <col min="3331" max="3332" width="8" style="42" customWidth="1"/>
    <col min="3333" max="3333" width="8.28515625" style="42" customWidth="1"/>
    <col min="3334" max="3334" width="8.140625" style="42" customWidth="1"/>
    <col min="3335" max="3335" width="8.7109375" style="42" customWidth="1"/>
    <col min="3336" max="3336" width="8.5703125" style="42" customWidth="1"/>
    <col min="3337" max="3337" width="8.28515625" style="42" customWidth="1"/>
    <col min="3338" max="3339" width="8.42578125" style="42" customWidth="1"/>
    <col min="3340" max="3340" width="9.85546875" style="42" customWidth="1"/>
    <col min="3341" max="3341" width="7.85546875" style="42" customWidth="1"/>
    <col min="3342" max="3342" width="7.28515625" style="42" customWidth="1"/>
    <col min="3343" max="3343" width="8.28515625" style="42" customWidth="1"/>
    <col min="3344" max="3344" width="7.28515625" style="42" customWidth="1"/>
    <col min="3345" max="3345" width="7.42578125" style="42" customWidth="1"/>
    <col min="3346" max="3346" width="9" style="42" customWidth="1"/>
    <col min="3347" max="3347" width="9.42578125" style="42" customWidth="1"/>
    <col min="3348" max="3348" width="10" style="42" customWidth="1"/>
    <col min="3349" max="3349" width="9.7109375" style="42" customWidth="1"/>
    <col min="3350" max="3539" width="9.140625" style="42"/>
    <col min="3540" max="3540" width="5" style="42" customWidth="1"/>
    <col min="3541" max="3541" width="34.42578125" style="42" customWidth="1"/>
    <col min="3542" max="3542" width="9.85546875" style="42" bestFit="1" customWidth="1"/>
    <col min="3543" max="3543" width="9.7109375" style="42" customWidth="1"/>
    <col min="3544" max="3544" width="8.7109375" style="42" customWidth="1"/>
    <col min="3545" max="3545" width="8.85546875" style="42" customWidth="1"/>
    <col min="3546" max="3546" width="9.42578125" style="42" customWidth="1"/>
    <col min="3547" max="3547" width="8.7109375" style="42" customWidth="1"/>
    <col min="3548" max="3549" width="9.140625" style="42"/>
    <col min="3550" max="3551" width="8.7109375" style="42" customWidth="1"/>
    <col min="3552" max="3553" width="9" style="42" customWidth="1"/>
    <col min="3554" max="3554" width="8.7109375" style="42" customWidth="1"/>
    <col min="3555" max="3555" width="9" style="42" customWidth="1"/>
    <col min="3556" max="3556" width="8.5703125" style="42" customWidth="1"/>
    <col min="3557" max="3557" width="8.42578125" style="42" customWidth="1"/>
    <col min="3558" max="3560" width="8" style="42" customWidth="1"/>
    <col min="3561" max="3562" width="8.28515625" style="42" customWidth="1"/>
    <col min="3563" max="3564" width="8.42578125" style="42" customWidth="1"/>
    <col min="3565" max="3565" width="8.5703125" style="42" customWidth="1"/>
    <col min="3566" max="3566" width="8.42578125" style="42" customWidth="1"/>
    <col min="3567" max="3567" width="10" style="42" customWidth="1"/>
    <col min="3568" max="3568" width="9.140625" style="42"/>
    <col min="3569" max="3569" width="9.42578125" style="42" customWidth="1"/>
    <col min="3570" max="3570" width="9.28515625" style="42" customWidth="1"/>
    <col min="3571" max="3571" width="9.42578125" style="42" customWidth="1"/>
    <col min="3572" max="3572" width="9" style="42" customWidth="1"/>
    <col min="3573" max="3573" width="9.5703125" style="42" customWidth="1"/>
    <col min="3574" max="3574" width="8.5703125" style="42" customWidth="1"/>
    <col min="3575" max="3575" width="8.42578125" style="42" customWidth="1"/>
    <col min="3576" max="3576" width="8.140625" style="42" customWidth="1"/>
    <col min="3577" max="3577" width="8" style="42" customWidth="1"/>
    <col min="3578" max="3578" width="8.42578125" style="42" customWidth="1"/>
    <col min="3579" max="3579" width="8.28515625" style="42" customWidth="1"/>
    <col min="3580" max="3580" width="7.5703125" style="42" customWidth="1"/>
    <col min="3581" max="3582" width="8.28515625" style="42" customWidth="1"/>
    <col min="3583" max="3583" width="8.140625" style="42" customWidth="1"/>
    <col min="3584" max="3584" width="7.42578125" style="42" customWidth="1"/>
    <col min="3585" max="3585" width="7.5703125" style="42" customWidth="1"/>
    <col min="3586" max="3586" width="8.85546875" style="42" customWidth="1"/>
    <col min="3587" max="3588" width="8" style="42" customWidth="1"/>
    <col min="3589" max="3589" width="8.28515625" style="42" customWidth="1"/>
    <col min="3590" max="3590" width="8.140625" style="42" customWidth="1"/>
    <col min="3591" max="3591" width="8.7109375" style="42" customWidth="1"/>
    <col min="3592" max="3592" width="8.5703125" style="42" customWidth="1"/>
    <col min="3593" max="3593" width="8.28515625" style="42" customWidth="1"/>
    <col min="3594" max="3595" width="8.42578125" style="42" customWidth="1"/>
    <col min="3596" max="3596" width="9.85546875" style="42" customWidth="1"/>
    <col min="3597" max="3597" width="7.85546875" style="42" customWidth="1"/>
    <col min="3598" max="3598" width="7.28515625" style="42" customWidth="1"/>
    <col min="3599" max="3599" width="8.28515625" style="42" customWidth="1"/>
    <col min="3600" max="3600" width="7.28515625" style="42" customWidth="1"/>
    <col min="3601" max="3601" width="7.42578125" style="42" customWidth="1"/>
    <col min="3602" max="3602" width="9" style="42" customWidth="1"/>
    <col min="3603" max="3603" width="9.42578125" style="42" customWidth="1"/>
    <col min="3604" max="3604" width="10" style="42" customWidth="1"/>
    <col min="3605" max="3605" width="9.7109375" style="42" customWidth="1"/>
    <col min="3606" max="3795" width="9.140625" style="42"/>
    <col min="3796" max="3796" width="5" style="42" customWidth="1"/>
    <col min="3797" max="3797" width="34.42578125" style="42" customWidth="1"/>
    <col min="3798" max="3798" width="9.85546875" style="42" bestFit="1" customWidth="1"/>
    <col min="3799" max="3799" width="9.7109375" style="42" customWidth="1"/>
    <col min="3800" max="3800" width="8.7109375" style="42" customWidth="1"/>
    <col min="3801" max="3801" width="8.85546875" style="42" customWidth="1"/>
    <col min="3802" max="3802" width="9.42578125" style="42" customWidth="1"/>
    <col min="3803" max="3803" width="8.7109375" style="42" customWidth="1"/>
    <col min="3804" max="3805" width="9.140625" style="42"/>
    <col min="3806" max="3807" width="8.7109375" style="42" customWidth="1"/>
    <col min="3808" max="3809" width="9" style="42" customWidth="1"/>
    <col min="3810" max="3810" width="8.7109375" style="42" customWidth="1"/>
    <col min="3811" max="3811" width="9" style="42" customWidth="1"/>
    <col min="3812" max="3812" width="8.5703125" style="42" customWidth="1"/>
    <col min="3813" max="3813" width="8.42578125" style="42" customWidth="1"/>
    <col min="3814" max="3816" width="8" style="42" customWidth="1"/>
    <col min="3817" max="3818" width="8.28515625" style="42" customWidth="1"/>
    <col min="3819" max="3820" width="8.42578125" style="42" customWidth="1"/>
    <col min="3821" max="3821" width="8.5703125" style="42" customWidth="1"/>
    <col min="3822" max="3822" width="8.42578125" style="42" customWidth="1"/>
    <col min="3823" max="3823" width="10" style="42" customWidth="1"/>
    <col min="3824" max="3824" width="9.140625" style="42"/>
    <col min="3825" max="3825" width="9.42578125" style="42" customWidth="1"/>
    <col min="3826" max="3826" width="9.28515625" style="42" customWidth="1"/>
    <col min="3827" max="3827" width="9.42578125" style="42" customWidth="1"/>
    <col min="3828" max="3828" width="9" style="42" customWidth="1"/>
    <col min="3829" max="3829" width="9.5703125" style="42" customWidth="1"/>
    <col min="3830" max="3830" width="8.5703125" style="42" customWidth="1"/>
    <col min="3831" max="3831" width="8.42578125" style="42" customWidth="1"/>
    <col min="3832" max="3832" width="8.140625" style="42" customWidth="1"/>
    <col min="3833" max="3833" width="8" style="42" customWidth="1"/>
    <col min="3834" max="3834" width="8.42578125" style="42" customWidth="1"/>
    <col min="3835" max="3835" width="8.28515625" style="42" customWidth="1"/>
    <col min="3836" max="3836" width="7.5703125" style="42" customWidth="1"/>
    <col min="3837" max="3838" width="8.28515625" style="42" customWidth="1"/>
    <col min="3839" max="3839" width="8.140625" style="42" customWidth="1"/>
    <col min="3840" max="3840" width="7.42578125" style="42" customWidth="1"/>
    <col min="3841" max="3841" width="7.5703125" style="42" customWidth="1"/>
    <col min="3842" max="3842" width="8.85546875" style="42" customWidth="1"/>
    <col min="3843" max="3844" width="8" style="42" customWidth="1"/>
    <col min="3845" max="3845" width="8.28515625" style="42" customWidth="1"/>
    <col min="3846" max="3846" width="8.140625" style="42" customWidth="1"/>
    <col min="3847" max="3847" width="8.7109375" style="42" customWidth="1"/>
    <col min="3848" max="3848" width="8.5703125" style="42" customWidth="1"/>
    <col min="3849" max="3849" width="8.28515625" style="42" customWidth="1"/>
    <col min="3850" max="3851" width="8.42578125" style="42" customWidth="1"/>
    <col min="3852" max="3852" width="9.85546875" style="42" customWidth="1"/>
    <col min="3853" max="3853" width="7.85546875" style="42" customWidth="1"/>
    <col min="3854" max="3854" width="7.28515625" style="42" customWidth="1"/>
    <col min="3855" max="3855" width="8.28515625" style="42" customWidth="1"/>
    <col min="3856" max="3856" width="7.28515625" style="42" customWidth="1"/>
    <col min="3857" max="3857" width="7.42578125" style="42" customWidth="1"/>
    <col min="3858" max="3858" width="9" style="42" customWidth="1"/>
    <col min="3859" max="3859" width="9.42578125" style="42" customWidth="1"/>
    <col min="3860" max="3860" width="10" style="42" customWidth="1"/>
    <col min="3861" max="3861" width="9.7109375" style="42" customWidth="1"/>
    <col min="3862" max="4051" width="9.140625" style="42"/>
    <col min="4052" max="4052" width="5" style="42" customWidth="1"/>
    <col min="4053" max="4053" width="34.42578125" style="42" customWidth="1"/>
    <col min="4054" max="4054" width="9.85546875" style="42" bestFit="1" customWidth="1"/>
    <col min="4055" max="4055" width="9.7109375" style="42" customWidth="1"/>
    <col min="4056" max="4056" width="8.7109375" style="42" customWidth="1"/>
    <col min="4057" max="4057" width="8.85546875" style="42" customWidth="1"/>
    <col min="4058" max="4058" width="9.42578125" style="42" customWidth="1"/>
    <col min="4059" max="4059" width="8.7109375" style="42" customWidth="1"/>
    <col min="4060" max="4061" width="9.140625" style="42"/>
    <col min="4062" max="4063" width="8.7109375" style="42" customWidth="1"/>
    <col min="4064" max="4065" width="9" style="42" customWidth="1"/>
    <col min="4066" max="4066" width="8.7109375" style="42" customWidth="1"/>
    <col min="4067" max="4067" width="9" style="42" customWidth="1"/>
    <col min="4068" max="4068" width="8.5703125" style="42" customWidth="1"/>
    <col min="4069" max="4069" width="8.42578125" style="42" customWidth="1"/>
    <col min="4070" max="4072" width="8" style="42" customWidth="1"/>
    <col min="4073" max="4074" width="8.28515625" style="42" customWidth="1"/>
    <col min="4075" max="4076" width="8.42578125" style="42" customWidth="1"/>
    <col min="4077" max="4077" width="8.5703125" style="42" customWidth="1"/>
    <col min="4078" max="4078" width="8.42578125" style="42" customWidth="1"/>
    <col min="4079" max="4079" width="10" style="42" customWidth="1"/>
    <col min="4080" max="4080" width="9.140625" style="42"/>
    <col min="4081" max="4081" width="9.42578125" style="42" customWidth="1"/>
    <col min="4082" max="4082" width="9.28515625" style="42" customWidth="1"/>
    <col min="4083" max="4083" width="9.42578125" style="42" customWidth="1"/>
    <col min="4084" max="4084" width="9" style="42" customWidth="1"/>
    <col min="4085" max="4085" width="9.5703125" style="42" customWidth="1"/>
    <col min="4086" max="4086" width="8.5703125" style="42" customWidth="1"/>
    <col min="4087" max="4087" width="8.42578125" style="42" customWidth="1"/>
    <col min="4088" max="4088" width="8.140625" style="42" customWidth="1"/>
    <col min="4089" max="4089" width="8" style="42" customWidth="1"/>
    <col min="4090" max="4090" width="8.42578125" style="42" customWidth="1"/>
    <col min="4091" max="4091" width="8.28515625" style="42" customWidth="1"/>
    <col min="4092" max="4092" width="7.5703125" style="42" customWidth="1"/>
    <col min="4093" max="4094" width="8.28515625" style="42" customWidth="1"/>
    <col min="4095" max="4095" width="8.140625" style="42" customWidth="1"/>
    <col min="4096" max="4096" width="7.42578125" style="42" customWidth="1"/>
    <col min="4097" max="4097" width="7.5703125" style="42" customWidth="1"/>
    <col min="4098" max="4098" width="8.85546875" style="42" customWidth="1"/>
    <col min="4099" max="4100" width="8" style="42" customWidth="1"/>
    <col min="4101" max="4101" width="8.28515625" style="42" customWidth="1"/>
    <col min="4102" max="4102" width="8.140625" style="42" customWidth="1"/>
    <col min="4103" max="4103" width="8.7109375" style="42" customWidth="1"/>
    <col min="4104" max="4104" width="8.5703125" style="42" customWidth="1"/>
    <col min="4105" max="4105" width="8.28515625" style="42" customWidth="1"/>
    <col min="4106" max="4107" width="8.42578125" style="42" customWidth="1"/>
    <col min="4108" max="4108" width="9.85546875" style="42" customWidth="1"/>
    <col min="4109" max="4109" width="7.85546875" style="42" customWidth="1"/>
    <col min="4110" max="4110" width="7.28515625" style="42" customWidth="1"/>
    <col min="4111" max="4111" width="8.28515625" style="42" customWidth="1"/>
    <col min="4112" max="4112" width="7.28515625" style="42" customWidth="1"/>
    <col min="4113" max="4113" width="7.42578125" style="42" customWidth="1"/>
    <col min="4114" max="4114" width="9" style="42" customWidth="1"/>
    <col min="4115" max="4115" width="9.42578125" style="42" customWidth="1"/>
    <col min="4116" max="4116" width="10" style="42" customWidth="1"/>
    <col min="4117" max="4117" width="9.7109375" style="42" customWidth="1"/>
    <col min="4118" max="4307" width="9.140625" style="42"/>
    <col min="4308" max="4308" width="5" style="42" customWidth="1"/>
    <col min="4309" max="4309" width="34.42578125" style="42" customWidth="1"/>
    <col min="4310" max="4310" width="9.85546875" style="42" bestFit="1" customWidth="1"/>
    <col min="4311" max="4311" width="9.7109375" style="42" customWidth="1"/>
    <col min="4312" max="4312" width="8.7109375" style="42" customWidth="1"/>
    <col min="4313" max="4313" width="8.85546875" style="42" customWidth="1"/>
    <col min="4314" max="4314" width="9.42578125" style="42" customWidth="1"/>
    <col min="4315" max="4315" width="8.7109375" style="42" customWidth="1"/>
    <col min="4316" max="4317" width="9.140625" style="42"/>
    <col min="4318" max="4319" width="8.7109375" style="42" customWidth="1"/>
    <col min="4320" max="4321" width="9" style="42" customWidth="1"/>
    <col min="4322" max="4322" width="8.7109375" style="42" customWidth="1"/>
    <col min="4323" max="4323" width="9" style="42" customWidth="1"/>
    <col min="4324" max="4324" width="8.5703125" style="42" customWidth="1"/>
    <col min="4325" max="4325" width="8.42578125" style="42" customWidth="1"/>
    <col min="4326" max="4328" width="8" style="42" customWidth="1"/>
    <col min="4329" max="4330" width="8.28515625" style="42" customWidth="1"/>
    <col min="4331" max="4332" width="8.42578125" style="42" customWidth="1"/>
    <col min="4333" max="4333" width="8.5703125" style="42" customWidth="1"/>
    <col min="4334" max="4334" width="8.42578125" style="42" customWidth="1"/>
    <col min="4335" max="4335" width="10" style="42" customWidth="1"/>
    <col min="4336" max="4336" width="9.140625" style="42"/>
    <col min="4337" max="4337" width="9.42578125" style="42" customWidth="1"/>
    <col min="4338" max="4338" width="9.28515625" style="42" customWidth="1"/>
    <col min="4339" max="4339" width="9.42578125" style="42" customWidth="1"/>
    <col min="4340" max="4340" width="9" style="42" customWidth="1"/>
    <col min="4341" max="4341" width="9.5703125" style="42" customWidth="1"/>
    <col min="4342" max="4342" width="8.5703125" style="42" customWidth="1"/>
    <col min="4343" max="4343" width="8.42578125" style="42" customWidth="1"/>
    <col min="4344" max="4344" width="8.140625" style="42" customWidth="1"/>
    <col min="4345" max="4345" width="8" style="42" customWidth="1"/>
    <col min="4346" max="4346" width="8.42578125" style="42" customWidth="1"/>
    <col min="4347" max="4347" width="8.28515625" style="42" customWidth="1"/>
    <col min="4348" max="4348" width="7.5703125" style="42" customWidth="1"/>
    <col min="4349" max="4350" width="8.28515625" style="42" customWidth="1"/>
    <col min="4351" max="4351" width="8.140625" style="42" customWidth="1"/>
    <col min="4352" max="4352" width="7.42578125" style="42" customWidth="1"/>
    <col min="4353" max="4353" width="7.5703125" style="42" customWidth="1"/>
    <col min="4354" max="4354" width="8.85546875" style="42" customWidth="1"/>
    <col min="4355" max="4356" width="8" style="42" customWidth="1"/>
    <col min="4357" max="4357" width="8.28515625" style="42" customWidth="1"/>
    <col min="4358" max="4358" width="8.140625" style="42" customWidth="1"/>
    <col min="4359" max="4359" width="8.7109375" style="42" customWidth="1"/>
    <col min="4360" max="4360" width="8.5703125" style="42" customWidth="1"/>
    <col min="4361" max="4361" width="8.28515625" style="42" customWidth="1"/>
    <col min="4362" max="4363" width="8.42578125" style="42" customWidth="1"/>
    <col min="4364" max="4364" width="9.85546875" style="42" customWidth="1"/>
    <col min="4365" max="4365" width="7.85546875" style="42" customWidth="1"/>
    <col min="4366" max="4366" width="7.28515625" style="42" customWidth="1"/>
    <col min="4367" max="4367" width="8.28515625" style="42" customWidth="1"/>
    <col min="4368" max="4368" width="7.28515625" style="42" customWidth="1"/>
    <col min="4369" max="4369" width="7.42578125" style="42" customWidth="1"/>
    <col min="4370" max="4370" width="9" style="42" customWidth="1"/>
    <col min="4371" max="4371" width="9.42578125" style="42" customWidth="1"/>
    <col min="4372" max="4372" width="10" style="42" customWidth="1"/>
    <col min="4373" max="4373" width="9.7109375" style="42" customWidth="1"/>
    <col min="4374" max="4563" width="9.140625" style="42"/>
    <col min="4564" max="4564" width="5" style="42" customWidth="1"/>
    <col min="4565" max="4565" width="34.42578125" style="42" customWidth="1"/>
    <col min="4566" max="4566" width="9.85546875" style="42" bestFit="1" customWidth="1"/>
    <col min="4567" max="4567" width="9.7109375" style="42" customWidth="1"/>
    <col min="4568" max="4568" width="8.7109375" style="42" customWidth="1"/>
    <col min="4569" max="4569" width="8.85546875" style="42" customWidth="1"/>
    <col min="4570" max="4570" width="9.42578125" style="42" customWidth="1"/>
    <col min="4571" max="4571" width="8.7109375" style="42" customWidth="1"/>
    <col min="4572" max="4573" width="9.140625" style="42"/>
    <col min="4574" max="4575" width="8.7109375" style="42" customWidth="1"/>
    <col min="4576" max="4577" width="9" style="42" customWidth="1"/>
    <col min="4578" max="4578" width="8.7109375" style="42" customWidth="1"/>
    <col min="4579" max="4579" width="9" style="42" customWidth="1"/>
    <col min="4580" max="4580" width="8.5703125" style="42" customWidth="1"/>
    <col min="4581" max="4581" width="8.42578125" style="42" customWidth="1"/>
    <col min="4582" max="4584" width="8" style="42" customWidth="1"/>
    <col min="4585" max="4586" width="8.28515625" style="42" customWidth="1"/>
    <col min="4587" max="4588" width="8.42578125" style="42" customWidth="1"/>
    <col min="4589" max="4589" width="8.5703125" style="42" customWidth="1"/>
    <col min="4590" max="4590" width="8.42578125" style="42" customWidth="1"/>
    <col min="4591" max="4591" width="10" style="42" customWidth="1"/>
    <col min="4592" max="4592" width="9.140625" style="42"/>
    <col min="4593" max="4593" width="9.42578125" style="42" customWidth="1"/>
    <col min="4594" max="4594" width="9.28515625" style="42" customWidth="1"/>
    <col min="4595" max="4595" width="9.42578125" style="42" customWidth="1"/>
    <col min="4596" max="4596" width="9" style="42" customWidth="1"/>
    <col min="4597" max="4597" width="9.5703125" style="42" customWidth="1"/>
    <col min="4598" max="4598" width="8.5703125" style="42" customWidth="1"/>
    <col min="4599" max="4599" width="8.42578125" style="42" customWidth="1"/>
    <col min="4600" max="4600" width="8.140625" style="42" customWidth="1"/>
    <col min="4601" max="4601" width="8" style="42" customWidth="1"/>
    <col min="4602" max="4602" width="8.42578125" style="42" customWidth="1"/>
    <col min="4603" max="4603" width="8.28515625" style="42" customWidth="1"/>
    <col min="4604" max="4604" width="7.5703125" style="42" customWidth="1"/>
    <col min="4605" max="4606" width="8.28515625" style="42" customWidth="1"/>
    <col min="4607" max="4607" width="8.140625" style="42" customWidth="1"/>
    <col min="4608" max="4608" width="7.42578125" style="42" customWidth="1"/>
    <col min="4609" max="4609" width="7.5703125" style="42" customWidth="1"/>
    <col min="4610" max="4610" width="8.85546875" style="42" customWidth="1"/>
    <col min="4611" max="4612" width="8" style="42" customWidth="1"/>
    <col min="4613" max="4613" width="8.28515625" style="42" customWidth="1"/>
    <col min="4614" max="4614" width="8.140625" style="42" customWidth="1"/>
    <col min="4615" max="4615" width="8.7109375" style="42" customWidth="1"/>
    <col min="4616" max="4616" width="8.5703125" style="42" customWidth="1"/>
    <col min="4617" max="4617" width="8.28515625" style="42" customWidth="1"/>
    <col min="4618" max="4619" width="8.42578125" style="42" customWidth="1"/>
    <col min="4620" max="4620" width="9.85546875" style="42" customWidth="1"/>
    <col min="4621" max="4621" width="7.85546875" style="42" customWidth="1"/>
    <col min="4622" max="4622" width="7.28515625" style="42" customWidth="1"/>
    <col min="4623" max="4623" width="8.28515625" style="42" customWidth="1"/>
    <col min="4624" max="4624" width="7.28515625" style="42" customWidth="1"/>
    <col min="4625" max="4625" width="7.42578125" style="42" customWidth="1"/>
    <col min="4626" max="4626" width="9" style="42" customWidth="1"/>
    <col min="4627" max="4627" width="9.42578125" style="42" customWidth="1"/>
    <col min="4628" max="4628" width="10" style="42" customWidth="1"/>
    <col min="4629" max="4629" width="9.7109375" style="42" customWidth="1"/>
    <col min="4630" max="4819" width="9.140625" style="42"/>
    <col min="4820" max="4820" width="5" style="42" customWidth="1"/>
    <col min="4821" max="4821" width="34.42578125" style="42" customWidth="1"/>
    <col min="4822" max="4822" width="9.85546875" style="42" bestFit="1" customWidth="1"/>
    <col min="4823" max="4823" width="9.7109375" style="42" customWidth="1"/>
    <col min="4824" max="4824" width="8.7109375" style="42" customWidth="1"/>
    <col min="4825" max="4825" width="8.85546875" style="42" customWidth="1"/>
    <col min="4826" max="4826" width="9.42578125" style="42" customWidth="1"/>
    <col min="4827" max="4827" width="8.7109375" style="42" customWidth="1"/>
    <col min="4828" max="4829" width="9.140625" style="42"/>
    <col min="4830" max="4831" width="8.7109375" style="42" customWidth="1"/>
    <col min="4832" max="4833" width="9" style="42" customWidth="1"/>
    <col min="4834" max="4834" width="8.7109375" style="42" customWidth="1"/>
    <col min="4835" max="4835" width="9" style="42" customWidth="1"/>
    <col min="4836" max="4836" width="8.5703125" style="42" customWidth="1"/>
    <col min="4837" max="4837" width="8.42578125" style="42" customWidth="1"/>
    <col min="4838" max="4840" width="8" style="42" customWidth="1"/>
    <col min="4841" max="4842" width="8.28515625" style="42" customWidth="1"/>
    <col min="4843" max="4844" width="8.42578125" style="42" customWidth="1"/>
    <col min="4845" max="4845" width="8.5703125" style="42" customWidth="1"/>
    <col min="4846" max="4846" width="8.42578125" style="42" customWidth="1"/>
    <col min="4847" max="4847" width="10" style="42" customWidth="1"/>
    <col min="4848" max="4848" width="9.140625" style="42"/>
    <col min="4849" max="4849" width="9.42578125" style="42" customWidth="1"/>
    <col min="4850" max="4850" width="9.28515625" style="42" customWidth="1"/>
    <col min="4851" max="4851" width="9.42578125" style="42" customWidth="1"/>
    <col min="4852" max="4852" width="9" style="42" customWidth="1"/>
    <col min="4853" max="4853" width="9.5703125" style="42" customWidth="1"/>
    <col min="4854" max="4854" width="8.5703125" style="42" customWidth="1"/>
    <col min="4855" max="4855" width="8.42578125" style="42" customWidth="1"/>
    <col min="4856" max="4856" width="8.140625" style="42" customWidth="1"/>
    <col min="4857" max="4857" width="8" style="42" customWidth="1"/>
    <col min="4858" max="4858" width="8.42578125" style="42" customWidth="1"/>
    <col min="4859" max="4859" width="8.28515625" style="42" customWidth="1"/>
    <col min="4860" max="4860" width="7.5703125" style="42" customWidth="1"/>
    <col min="4861" max="4862" width="8.28515625" style="42" customWidth="1"/>
    <col min="4863" max="4863" width="8.140625" style="42" customWidth="1"/>
    <col min="4864" max="4864" width="7.42578125" style="42" customWidth="1"/>
    <col min="4865" max="4865" width="7.5703125" style="42" customWidth="1"/>
    <col min="4866" max="4866" width="8.85546875" style="42" customWidth="1"/>
    <col min="4867" max="4868" width="8" style="42" customWidth="1"/>
    <col min="4869" max="4869" width="8.28515625" style="42" customWidth="1"/>
    <col min="4870" max="4870" width="8.140625" style="42" customWidth="1"/>
    <col min="4871" max="4871" width="8.7109375" style="42" customWidth="1"/>
    <col min="4872" max="4872" width="8.5703125" style="42" customWidth="1"/>
    <col min="4873" max="4873" width="8.28515625" style="42" customWidth="1"/>
    <col min="4874" max="4875" width="8.42578125" style="42" customWidth="1"/>
    <col min="4876" max="4876" width="9.85546875" style="42" customWidth="1"/>
    <col min="4877" max="4877" width="7.85546875" style="42" customWidth="1"/>
    <col min="4878" max="4878" width="7.28515625" style="42" customWidth="1"/>
    <col min="4879" max="4879" width="8.28515625" style="42" customWidth="1"/>
    <col min="4880" max="4880" width="7.28515625" style="42" customWidth="1"/>
    <col min="4881" max="4881" width="7.42578125" style="42" customWidth="1"/>
    <col min="4882" max="4882" width="9" style="42" customWidth="1"/>
    <col min="4883" max="4883" width="9.42578125" style="42" customWidth="1"/>
    <col min="4884" max="4884" width="10" style="42" customWidth="1"/>
    <col min="4885" max="4885" width="9.7109375" style="42" customWidth="1"/>
    <col min="4886" max="5075" width="9.140625" style="42"/>
    <col min="5076" max="5076" width="5" style="42" customWidth="1"/>
    <col min="5077" max="5077" width="34.42578125" style="42" customWidth="1"/>
    <col min="5078" max="5078" width="9.85546875" style="42" bestFit="1" customWidth="1"/>
    <col min="5079" max="5079" width="9.7109375" style="42" customWidth="1"/>
    <col min="5080" max="5080" width="8.7109375" style="42" customWidth="1"/>
    <col min="5081" max="5081" width="8.85546875" style="42" customWidth="1"/>
    <col min="5082" max="5082" width="9.42578125" style="42" customWidth="1"/>
    <col min="5083" max="5083" width="8.7109375" style="42" customWidth="1"/>
    <col min="5084" max="5085" width="9.140625" style="42"/>
    <col min="5086" max="5087" width="8.7109375" style="42" customWidth="1"/>
    <col min="5088" max="5089" width="9" style="42" customWidth="1"/>
    <col min="5090" max="5090" width="8.7109375" style="42" customWidth="1"/>
    <col min="5091" max="5091" width="9" style="42" customWidth="1"/>
    <col min="5092" max="5092" width="8.5703125" style="42" customWidth="1"/>
    <col min="5093" max="5093" width="8.42578125" style="42" customWidth="1"/>
    <col min="5094" max="5096" width="8" style="42" customWidth="1"/>
    <col min="5097" max="5098" width="8.28515625" style="42" customWidth="1"/>
    <col min="5099" max="5100" width="8.42578125" style="42" customWidth="1"/>
    <col min="5101" max="5101" width="8.5703125" style="42" customWidth="1"/>
    <col min="5102" max="5102" width="8.42578125" style="42" customWidth="1"/>
    <col min="5103" max="5103" width="10" style="42" customWidth="1"/>
    <col min="5104" max="5104" width="9.140625" style="42"/>
    <col min="5105" max="5105" width="9.42578125" style="42" customWidth="1"/>
    <col min="5106" max="5106" width="9.28515625" style="42" customWidth="1"/>
    <col min="5107" max="5107" width="9.42578125" style="42" customWidth="1"/>
    <col min="5108" max="5108" width="9" style="42" customWidth="1"/>
    <col min="5109" max="5109" width="9.5703125" style="42" customWidth="1"/>
    <col min="5110" max="5110" width="8.5703125" style="42" customWidth="1"/>
    <col min="5111" max="5111" width="8.42578125" style="42" customWidth="1"/>
    <col min="5112" max="5112" width="8.140625" style="42" customWidth="1"/>
    <col min="5113" max="5113" width="8" style="42" customWidth="1"/>
    <col min="5114" max="5114" width="8.42578125" style="42" customWidth="1"/>
    <col min="5115" max="5115" width="8.28515625" style="42" customWidth="1"/>
    <col min="5116" max="5116" width="7.5703125" style="42" customWidth="1"/>
    <col min="5117" max="5118" width="8.28515625" style="42" customWidth="1"/>
    <col min="5119" max="5119" width="8.140625" style="42" customWidth="1"/>
    <col min="5120" max="5120" width="7.42578125" style="42" customWidth="1"/>
    <col min="5121" max="5121" width="7.5703125" style="42" customWidth="1"/>
    <col min="5122" max="5122" width="8.85546875" style="42" customWidth="1"/>
    <col min="5123" max="5124" width="8" style="42" customWidth="1"/>
    <col min="5125" max="5125" width="8.28515625" style="42" customWidth="1"/>
    <col min="5126" max="5126" width="8.140625" style="42" customWidth="1"/>
    <col min="5127" max="5127" width="8.7109375" style="42" customWidth="1"/>
    <col min="5128" max="5128" width="8.5703125" style="42" customWidth="1"/>
    <col min="5129" max="5129" width="8.28515625" style="42" customWidth="1"/>
    <col min="5130" max="5131" width="8.42578125" style="42" customWidth="1"/>
    <col min="5132" max="5132" width="9.85546875" style="42" customWidth="1"/>
    <col min="5133" max="5133" width="7.85546875" style="42" customWidth="1"/>
    <col min="5134" max="5134" width="7.28515625" style="42" customWidth="1"/>
    <col min="5135" max="5135" width="8.28515625" style="42" customWidth="1"/>
    <col min="5136" max="5136" width="7.28515625" style="42" customWidth="1"/>
    <col min="5137" max="5137" width="7.42578125" style="42" customWidth="1"/>
    <col min="5138" max="5138" width="9" style="42" customWidth="1"/>
    <col min="5139" max="5139" width="9.42578125" style="42" customWidth="1"/>
    <col min="5140" max="5140" width="10" style="42" customWidth="1"/>
    <col min="5141" max="5141" width="9.7109375" style="42" customWidth="1"/>
    <col min="5142" max="5331" width="9.140625" style="42"/>
    <col min="5332" max="5332" width="5" style="42" customWidth="1"/>
    <col min="5333" max="5333" width="34.42578125" style="42" customWidth="1"/>
    <col min="5334" max="5334" width="9.85546875" style="42" bestFit="1" customWidth="1"/>
    <col min="5335" max="5335" width="9.7109375" style="42" customWidth="1"/>
    <col min="5336" max="5336" width="8.7109375" style="42" customWidth="1"/>
    <col min="5337" max="5337" width="8.85546875" style="42" customWidth="1"/>
    <col min="5338" max="5338" width="9.42578125" style="42" customWidth="1"/>
    <col min="5339" max="5339" width="8.7109375" style="42" customWidth="1"/>
    <col min="5340" max="5341" width="9.140625" style="42"/>
    <col min="5342" max="5343" width="8.7109375" style="42" customWidth="1"/>
    <col min="5344" max="5345" width="9" style="42" customWidth="1"/>
    <col min="5346" max="5346" width="8.7109375" style="42" customWidth="1"/>
    <col min="5347" max="5347" width="9" style="42" customWidth="1"/>
    <col min="5348" max="5348" width="8.5703125" style="42" customWidth="1"/>
    <col min="5349" max="5349" width="8.42578125" style="42" customWidth="1"/>
    <col min="5350" max="5352" width="8" style="42" customWidth="1"/>
    <col min="5353" max="5354" width="8.28515625" style="42" customWidth="1"/>
    <col min="5355" max="5356" width="8.42578125" style="42" customWidth="1"/>
    <col min="5357" max="5357" width="8.5703125" style="42" customWidth="1"/>
    <col min="5358" max="5358" width="8.42578125" style="42" customWidth="1"/>
    <col min="5359" max="5359" width="10" style="42" customWidth="1"/>
    <col min="5360" max="5360" width="9.140625" style="42"/>
    <col min="5361" max="5361" width="9.42578125" style="42" customWidth="1"/>
    <col min="5362" max="5362" width="9.28515625" style="42" customWidth="1"/>
    <col min="5363" max="5363" width="9.42578125" style="42" customWidth="1"/>
    <col min="5364" max="5364" width="9" style="42" customWidth="1"/>
    <col min="5365" max="5365" width="9.5703125" style="42" customWidth="1"/>
    <col min="5366" max="5366" width="8.5703125" style="42" customWidth="1"/>
    <col min="5367" max="5367" width="8.42578125" style="42" customWidth="1"/>
    <col min="5368" max="5368" width="8.140625" style="42" customWidth="1"/>
    <col min="5369" max="5369" width="8" style="42" customWidth="1"/>
    <col min="5370" max="5370" width="8.42578125" style="42" customWidth="1"/>
    <col min="5371" max="5371" width="8.28515625" style="42" customWidth="1"/>
    <col min="5372" max="5372" width="7.5703125" style="42" customWidth="1"/>
    <col min="5373" max="5374" width="8.28515625" style="42" customWidth="1"/>
    <col min="5375" max="5375" width="8.140625" style="42" customWidth="1"/>
    <col min="5376" max="5376" width="7.42578125" style="42" customWidth="1"/>
    <col min="5377" max="5377" width="7.5703125" style="42" customWidth="1"/>
    <col min="5378" max="5378" width="8.85546875" style="42" customWidth="1"/>
    <col min="5379" max="5380" width="8" style="42" customWidth="1"/>
    <col min="5381" max="5381" width="8.28515625" style="42" customWidth="1"/>
    <col min="5382" max="5382" width="8.140625" style="42" customWidth="1"/>
    <col min="5383" max="5383" width="8.7109375" style="42" customWidth="1"/>
    <col min="5384" max="5384" width="8.5703125" style="42" customWidth="1"/>
    <col min="5385" max="5385" width="8.28515625" style="42" customWidth="1"/>
    <col min="5386" max="5387" width="8.42578125" style="42" customWidth="1"/>
    <col min="5388" max="5388" width="9.85546875" style="42" customWidth="1"/>
    <col min="5389" max="5389" width="7.85546875" style="42" customWidth="1"/>
    <col min="5390" max="5390" width="7.28515625" style="42" customWidth="1"/>
    <col min="5391" max="5391" width="8.28515625" style="42" customWidth="1"/>
    <col min="5392" max="5392" width="7.28515625" style="42" customWidth="1"/>
    <col min="5393" max="5393" width="7.42578125" style="42" customWidth="1"/>
    <col min="5394" max="5394" width="9" style="42" customWidth="1"/>
    <col min="5395" max="5395" width="9.42578125" style="42" customWidth="1"/>
    <col min="5396" max="5396" width="10" style="42" customWidth="1"/>
    <col min="5397" max="5397" width="9.7109375" style="42" customWidth="1"/>
    <col min="5398" max="5587" width="9.140625" style="42"/>
    <col min="5588" max="5588" width="5" style="42" customWidth="1"/>
    <col min="5589" max="5589" width="34.42578125" style="42" customWidth="1"/>
    <col min="5590" max="5590" width="9.85546875" style="42" bestFit="1" customWidth="1"/>
    <col min="5591" max="5591" width="9.7109375" style="42" customWidth="1"/>
    <col min="5592" max="5592" width="8.7109375" style="42" customWidth="1"/>
    <col min="5593" max="5593" width="8.85546875" style="42" customWidth="1"/>
    <col min="5594" max="5594" width="9.42578125" style="42" customWidth="1"/>
    <col min="5595" max="5595" width="8.7109375" style="42" customWidth="1"/>
    <col min="5596" max="5597" width="9.140625" style="42"/>
    <col min="5598" max="5599" width="8.7109375" style="42" customWidth="1"/>
    <col min="5600" max="5601" width="9" style="42" customWidth="1"/>
    <col min="5602" max="5602" width="8.7109375" style="42" customWidth="1"/>
    <col min="5603" max="5603" width="9" style="42" customWidth="1"/>
    <col min="5604" max="5604" width="8.5703125" style="42" customWidth="1"/>
    <col min="5605" max="5605" width="8.42578125" style="42" customWidth="1"/>
    <col min="5606" max="5608" width="8" style="42" customWidth="1"/>
    <col min="5609" max="5610" width="8.28515625" style="42" customWidth="1"/>
    <col min="5611" max="5612" width="8.42578125" style="42" customWidth="1"/>
    <col min="5613" max="5613" width="8.5703125" style="42" customWidth="1"/>
    <col min="5614" max="5614" width="8.42578125" style="42" customWidth="1"/>
    <col min="5615" max="5615" width="10" style="42" customWidth="1"/>
    <col min="5616" max="5616" width="9.140625" style="42"/>
    <col min="5617" max="5617" width="9.42578125" style="42" customWidth="1"/>
    <col min="5618" max="5618" width="9.28515625" style="42" customWidth="1"/>
    <col min="5619" max="5619" width="9.42578125" style="42" customWidth="1"/>
    <col min="5620" max="5620" width="9" style="42" customWidth="1"/>
    <col min="5621" max="5621" width="9.5703125" style="42" customWidth="1"/>
    <col min="5622" max="5622" width="8.5703125" style="42" customWidth="1"/>
    <col min="5623" max="5623" width="8.42578125" style="42" customWidth="1"/>
    <col min="5624" max="5624" width="8.140625" style="42" customWidth="1"/>
    <col min="5625" max="5625" width="8" style="42" customWidth="1"/>
    <col min="5626" max="5626" width="8.42578125" style="42" customWidth="1"/>
    <col min="5627" max="5627" width="8.28515625" style="42" customWidth="1"/>
    <col min="5628" max="5628" width="7.5703125" style="42" customWidth="1"/>
    <col min="5629" max="5630" width="8.28515625" style="42" customWidth="1"/>
    <col min="5631" max="5631" width="8.140625" style="42" customWidth="1"/>
    <col min="5632" max="5632" width="7.42578125" style="42" customWidth="1"/>
    <col min="5633" max="5633" width="7.5703125" style="42" customWidth="1"/>
    <col min="5634" max="5634" width="8.85546875" style="42" customWidth="1"/>
    <col min="5635" max="5636" width="8" style="42" customWidth="1"/>
    <col min="5637" max="5637" width="8.28515625" style="42" customWidth="1"/>
    <col min="5638" max="5638" width="8.140625" style="42" customWidth="1"/>
    <col min="5639" max="5639" width="8.7109375" style="42" customWidth="1"/>
    <col min="5640" max="5640" width="8.5703125" style="42" customWidth="1"/>
    <col min="5641" max="5641" width="8.28515625" style="42" customWidth="1"/>
    <col min="5642" max="5643" width="8.42578125" style="42" customWidth="1"/>
    <col min="5644" max="5644" width="9.85546875" style="42" customWidth="1"/>
    <col min="5645" max="5645" width="7.85546875" style="42" customWidth="1"/>
    <col min="5646" max="5646" width="7.28515625" style="42" customWidth="1"/>
    <col min="5647" max="5647" width="8.28515625" style="42" customWidth="1"/>
    <col min="5648" max="5648" width="7.28515625" style="42" customWidth="1"/>
    <col min="5649" max="5649" width="7.42578125" style="42" customWidth="1"/>
    <col min="5650" max="5650" width="9" style="42" customWidth="1"/>
    <col min="5651" max="5651" width="9.42578125" style="42" customWidth="1"/>
    <col min="5652" max="5652" width="10" style="42" customWidth="1"/>
    <col min="5653" max="5653" width="9.7109375" style="42" customWidth="1"/>
    <col min="5654" max="5843" width="9.140625" style="42"/>
    <col min="5844" max="5844" width="5" style="42" customWidth="1"/>
    <col min="5845" max="5845" width="34.42578125" style="42" customWidth="1"/>
    <col min="5846" max="5846" width="9.85546875" style="42" bestFit="1" customWidth="1"/>
    <col min="5847" max="5847" width="9.7109375" style="42" customWidth="1"/>
    <col min="5848" max="5848" width="8.7109375" style="42" customWidth="1"/>
    <col min="5849" max="5849" width="8.85546875" style="42" customWidth="1"/>
    <col min="5850" max="5850" width="9.42578125" style="42" customWidth="1"/>
    <col min="5851" max="5851" width="8.7109375" style="42" customWidth="1"/>
    <col min="5852" max="5853" width="9.140625" style="42"/>
    <col min="5854" max="5855" width="8.7109375" style="42" customWidth="1"/>
    <col min="5856" max="5857" width="9" style="42" customWidth="1"/>
    <col min="5858" max="5858" width="8.7109375" style="42" customWidth="1"/>
    <col min="5859" max="5859" width="9" style="42" customWidth="1"/>
    <col min="5860" max="5860" width="8.5703125" style="42" customWidth="1"/>
    <col min="5861" max="5861" width="8.42578125" style="42" customWidth="1"/>
    <col min="5862" max="5864" width="8" style="42" customWidth="1"/>
    <col min="5865" max="5866" width="8.28515625" style="42" customWidth="1"/>
    <col min="5867" max="5868" width="8.42578125" style="42" customWidth="1"/>
    <col min="5869" max="5869" width="8.5703125" style="42" customWidth="1"/>
    <col min="5870" max="5870" width="8.42578125" style="42" customWidth="1"/>
    <col min="5871" max="5871" width="10" style="42" customWidth="1"/>
    <col min="5872" max="5872" width="9.140625" style="42"/>
    <col min="5873" max="5873" width="9.42578125" style="42" customWidth="1"/>
    <col min="5874" max="5874" width="9.28515625" style="42" customWidth="1"/>
    <col min="5875" max="5875" width="9.42578125" style="42" customWidth="1"/>
    <col min="5876" max="5876" width="9" style="42" customWidth="1"/>
    <col min="5877" max="5877" width="9.5703125" style="42" customWidth="1"/>
    <col min="5878" max="5878" width="8.5703125" style="42" customWidth="1"/>
    <col min="5879" max="5879" width="8.42578125" style="42" customWidth="1"/>
    <col min="5880" max="5880" width="8.140625" style="42" customWidth="1"/>
    <col min="5881" max="5881" width="8" style="42" customWidth="1"/>
    <col min="5882" max="5882" width="8.42578125" style="42" customWidth="1"/>
    <col min="5883" max="5883" width="8.28515625" style="42" customWidth="1"/>
    <col min="5884" max="5884" width="7.5703125" style="42" customWidth="1"/>
    <col min="5885" max="5886" width="8.28515625" style="42" customWidth="1"/>
    <col min="5887" max="5887" width="8.140625" style="42" customWidth="1"/>
    <col min="5888" max="5888" width="7.42578125" style="42" customWidth="1"/>
    <col min="5889" max="5889" width="7.5703125" style="42" customWidth="1"/>
    <col min="5890" max="5890" width="8.85546875" style="42" customWidth="1"/>
    <col min="5891" max="5892" width="8" style="42" customWidth="1"/>
    <col min="5893" max="5893" width="8.28515625" style="42" customWidth="1"/>
    <col min="5894" max="5894" width="8.140625" style="42" customWidth="1"/>
    <col min="5895" max="5895" width="8.7109375" style="42" customWidth="1"/>
    <col min="5896" max="5896" width="8.5703125" style="42" customWidth="1"/>
    <col min="5897" max="5897" width="8.28515625" style="42" customWidth="1"/>
    <col min="5898" max="5899" width="8.42578125" style="42" customWidth="1"/>
    <col min="5900" max="5900" width="9.85546875" style="42" customWidth="1"/>
    <col min="5901" max="5901" width="7.85546875" style="42" customWidth="1"/>
    <col min="5902" max="5902" width="7.28515625" style="42" customWidth="1"/>
    <col min="5903" max="5903" width="8.28515625" style="42" customWidth="1"/>
    <col min="5904" max="5904" width="7.28515625" style="42" customWidth="1"/>
    <col min="5905" max="5905" width="7.42578125" style="42" customWidth="1"/>
    <col min="5906" max="5906" width="9" style="42" customWidth="1"/>
    <col min="5907" max="5907" width="9.42578125" style="42" customWidth="1"/>
    <col min="5908" max="5908" width="10" style="42" customWidth="1"/>
    <col min="5909" max="5909" width="9.7109375" style="42" customWidth="1"/>
    <col min="5910" max="6099" width="9.140625" style="42"/>
    <col min="6100" max="6100" width="5" style="42" customWidth="1"/>
    <col min="6101" max="6101" width="34.42578125" style="42" customWidth="1"/>
    <col min="6102" max="6102" width="9.85546875" style="42" bestFit="1" customWidth="1"/>
    <col min="6103" max="6103" width="9.7109375" style="42" customWidth="1"/>
    <col min="6104" max="6104" width="8.7109375" style="42" customWidth="1"/>
    <col min="6105" max="6105" width="8.85546875" style="42" customWidth="1"/>
    <col min="6106" max="6106" width="9.42578125" style="42" customWidth="1"/>
    <col min="6107" max="6107" width="8.7109375" style="42" customWidth="1"/>
    <col min="6108" max="6109" width="9.140625" style="42"/>
    <col min="6110" max="6111" width="8.7109375" style="42" customWidth="1"/>
    <col min="6112" max="6113" width="9" style="42" customWidth="1"/>
    <col min="6114" max="6114" width="8.7109375" style="42" customWidth="1"/>
    <col min="6115" max="6115" width="9" style="42" customWidth="1"/>
    <col min="6116" max="6116" width="8.5703125" style="42" customWidth="1"/>
    <col min="6117" max="6117" width="8.42578125" style="42" customWidth="1"/>
    <col min="6118" max="6120" width="8" style="42" customWidth="1"/>
    <col min="6121" max="6122" width="8.28515625" style="42" customWidth="1"/>
    <col min="6123" max="6124" width="8.42578125" style="42" customWidth="1"/>
    <col min="6125" max="6125" width="8.5703125" style="42" customWidth="1"/>
    <col min="6126" max="6126" width="8.42578125" style="42" customWidth="1"/>
    <col min="6127" max="6127" width="10" style="42" customWidth="1"/>
    <col min="6128" max="6128" width="9.140625" style="42"/>
    <col min="6129" max="6129" width="9.42578125" style="42" customWidth="1"/>
    <col min="6130" max="6130" width="9.28515625" style="42" customWidth="1"/>
    <col min="6131" max="6131" width="9.42578125" style="42" customWidth="1"/>
    <col min="6132" max="6132" width="9" style="42" customWidth="1"/>
    <col min="6133" max="6133" width="9.5703125" style="42" customWidth="1"/>
    <col min="6134" max="6134" width="8.5703125" style="42" customWidth="1"/>
    <col min="6135" max="6135" width="8.42578125" style="42" customWidth="1"/>
    <col min="6136" max="6136" width="8.140625" style="42" customWidth="1"/>
    <col min="6137" max="6137" width="8" style="42" customWidth="1"/>
    <col min="6138" max="6138" width="8.42578125" style="42" customWidth="1"/>
    <col min="6139" max="6139" width="8.28515625" style="42" customWidth="1"/>
    <col min="6140" max="6140" width="7.5703125" style="42" customWidth="1"/>
    <col min="6141" max="6142" width="8.28515625" style="42" customWidth="1"/>
    <col min="6143" max="6143" width="8.140625" style="42" customWidth="1"/>
    <col min="6144" max="6144" width="7.42578125" style="42" customWidth="1"/>
    <col min="6145" max="6145" width="7.5703125" style="42" customWidth="1"/>
    <col min="6146" max="6146" width="8.85546875" style="42" customWidth="1"/>
    <col min="6147" max="6148" width="8" style="42" customWidth="1"/>
    <col min="6149" max="6149" width="8.28515625" style="42" customWidth="1"/>
    <col min="6150" max="6150" width="8.140625" style="42" customWidth="1"/>
    <col min="6151" max="6151" width="8.7109375" style="42" customWidth="1"/>
    <col min="6152" max="6152" width="8.5703125" style="42" customWidth="1"/>
    <col min="6153" max="6153" width="8.28515625" style="42" customWidth="1"/>
    <col min="6154" max="6155" width="8.42578125" style="42" customWidth="1"/>
    <col min="6156" max="6156" width="9.85546875" style="42" customWidth="1"/>
    <col min="6157" max="6157" width="7.85546875" style="42" customWidth="1"/>
    <col min="6158" max="6158" width="7.28515625" style="42" customWidth="1"/>
    <col min="6159" max="6159" width="8.28515625" style="42" customWidth="1"/>
    <col min="6160" max="6160" width="7.28515625" style="42" customWidth="1"/>
    <col min="6161" max="6161" width="7.42578125" style="42" customWidth="1"/>
    <col min="6162" max="6162" width="9" style="42" customWidth="1"/>
    <col min="6163" max="6163" width="9.42578125" style="42" customWidth="1"/>
    <col min="6164" max="6164" width="10" style="42" customWidth="1"/>
    <col min="6165" max="6165" width="9.7109375" style="42" customWidth="1"/>
    <col min="6166" max="6355" width="9.140625" style="42"/>
    <col min="6356" max="6356" width="5" style="42" customWidth="1"/>
    <col min="6357" max="6357" width="34.42578125" style="42" customWidth="1"/>
    <col min="6358" max="6358" width="9.85546875" style="42" bestFit="1" customWidth="1"/>
    <col min="6359" max="6359" width="9.7109375" style="42" customWidth="1"/>
    <col min="6360" max="6360" width="8.7109375" style="42" customWidth="1"/>
    <col min="6361" max="6361" width="8.85546875" style="42" customWidth="1"/>
    <col min="6362" max="6362" width="9.42578125" style="42" customWidth="1"/>
    <col min="6363" max="6363" width="8.7109375" style="42" customWidth="1"/>
    <col min="6364" max="6365" width="9.140625" style="42"/>
    <col min="6366" max="6367" width="8.7109375" style="42" customWidth="1"/>
    <col min="6368" max="6369" width="9" style="42" customWidth="1"/>
    <col min="6370" max="6370" width="8.7109375" style="42" customWidth="1"/>
    <col min="6371" max="6371" width="9" style="42" customWidth="1"/>
    <col min="6372" max="6372" width="8.5703125" style="42" customWidth="1"/>
    <col min="6373" max="6373" width="8.42578125" style="42" customWidth="1"/>
    <col min="6374" max="6376" width="8" style="42" customWidth="1"/>
    <col min="6377" max="6378" width="8.28515625" style="42" customWidth="1"/>
    <col min="6379" max="6380" width="8.42578125" style="42" customWidth="1"/>
    <col min="6381" max="6381" width="8.5703125" style="42" customWidth="1"/>
    <col min="6382" max="6382" width="8.42578125" style="42" customWidth="1"/>
    <col min="6383" max="6383" width="10" style="42" customWidth="1"/>
    <col min="6384" max="6384" width="9.140625" style="42"/>
    <col min="6385" max="6385" width="9.42578125" style="42" customWidth="1"/>
    <col min="6386" max="6386" width="9.28515625" style="42" customWidth="1"/>
    <col min="6387" max="6387" width="9.42578125" style="42" customWidth="1"/>
    <col min="6388" max="6388" width="9" style="42" customWidth="1"/>
    <col min="6389" max="6389" width="9.5703125" style="42" customWidth="1"/>
    <col min="6390" max="6390" width="8.5703125" style="42" customWidth="1"/>
    <col min="6391" max="6391" width="8.42578125" style="42" customWidth="1"/>
    <col min="6392" max="6392" width="8.140625" style="42" customWidth="1"/>
    <col min="6393" max="6393" width="8" style="42" customWidth="1"/>
    <col min="6394" max="6394" width="8.42578125" style="42" customWidth="1"/>
    <col min="6395" max="6395" width="8.28515625" style="42" customWidth="1"/>
    <col min="6396" max="6396" width="7.5703125" style="42" customWidth="1"/>
    <col min="6397" max="6398" width="8.28515625" style="42" customWidth="1"/>
    <col min="6399" max="6399" width="8.140625" style="42" customWidth="1"/>
    <col min="6400" max="6400" width="7.42578125" style="42" customWidth="1"/>
    <col min="6401" max="6401" width="7.5703125" style="42" customWidth="1"/>
    <col min="6402" max="6402" width="8.85546875" style="42" customWidth="1"/>
    <col min="6403" max="6404" width="8" style="42" customWidth="1"/>
    <col min="6405" max="6405" width="8.28515625" style="42" customWidth="1"/>
    <col min="6406" max="6406" width="8.140625" style="42" customWidth="1"/>
    <col min="6407" max="6407" width="8.7109375" style="42" customWidth="1"/>
    <col min="6408" max="6408" width="8.5703125" style="42" customWidth="1"/>
    <col min="6409" max="6409" width="8.28515625" style="42" customWidth="1"/>
    <col min="6410" max="6411" width="8.42578125" style="42" customWidth="1"/>
    <col min="6412" max="6412" width="9.85546875" style="42" customWidth="1"/>
    <col min="6413" max="6413" width="7.85546875" style="42" customWidth="1"/>
    <col min="6414" max="6414" width="7.28515625" style="42" customWidth="1"/>
    <col min="6415" max="6415" width="8.28515625" style="42" customWidth="1"/>
    <col min="6416" max="6416" width="7.28515625" style="42" customWidth="1"/>
    <col min="6417" max="6417" width="7.42578125" style="42" customWidth="1"/>
    <col min="6418" max="6418" width="9" style="42" customWidth="1"/>
    <col min="6419" max="6419" width="9.42578125" style="42" customWidth="1"/>
    <col min="6420" max="6420" width="10" style="42" customWidth="1"/>
    <col min="6421" max="6421" width="9.7109375" style="42" customWidth="1"/>
    <col min="6422" max="6611" width="9.140625" style="42"/>
    <col min="6612" max="6612" width="5" style="42" customWidth="1"/>
    <col min="6613" max="6613" width="34.42578125" style="42" customWidth="1"/>
    <col min="6614" max="6614" width="9.85546875" style="42" bestFit="1" customWidth="1"/>
    <col min="6615" max="6615" width="9.7109375" style="42" customWidth="1"/>
    <col min="6616" max="6616" width="8.7109375" style="42" customWidth="1"/>
    <col min="6617" max="6617" width="8.85546875" style="42" customWidth="1"/>
    <col min="6618" max="6618" width="9.42578125" style="42" customWidth="1"/>
    <col min="6619" max="6619" width="8.7109375" style="42" customWidth="1"/>
    <col min="6620" max="6621" width="9.140625" style="42"/>
    <col min="6622" max="6623" width="8.7109375" style="42" customWidth="1"/>
    <col min="6624" max="6625" width="9" style="42" customWidth="1"/>
    <col min="6626" max="6626" width="8.7109375" style="42" customWidth="1"/>
    <col min="6627" max="6627" width="9" style="42" customWidth="1"/>
    <col min="6628" max="6628" width="8.5703125" style="42" customWidth="1"/>
    <col min="6629" max="6629" width="8.42578125" style="42" customWidth="1"/>
    <col min="6630" max="6632" width="8" style="42" customWidth="1"/>
    <col min="6633" max="6634" width="8.28515625" style="42" customWidth="1"/>
    <col min="6635" max="6636" width="8.42578125" style="42" customWidth="1"/>
    <col min="6637" max="6637" width="8.5703125" style="42" customWidth="1"/>
    <col min="6638" max="6638" width="8.42578125" style="42" customWidth="1"/>
    <col min="6639" max="6639" width="10" style="42" customWidth="1"/>
    <col min="6640" max="6640" width="9.140625" style="42"/>
    <col min="6641" max="6641" width="9.42578125" style="42" customWidth="1"/>
    <col min="6642" max="6642" width="9.28515625" style="42" customWidth="1"/>
    <col min="6643" max="6643" width="9.42578125" style="42" customWidth="1"/>
    <col min="6644" max="6644" width="9" style="42" customWidth="1"/>
    <col min="6645" max="6645" width="9.5703125" style="42" customWidth="1"/>
    <col min="6646" max="6646" width="8.5703125" style="42" customWidth="1"/>
    <col min="6647" max="6647" width="8.42578125" style="42" customWidth="1"/>
    <col min="6648" max="6648" width="8.140625" style="42" customWidth="1"/>
    <col min="6649" max="6649" width="8" style="42" customWidth="1"/>
    <col min="6650" max="6650" width="8.42578125" style="42" customWidth="1"/>
    <col min="6651" max="6651" width="8.28515625" style="42" customWidth="1"/>
    <col min="6652" max="6652" width="7.5703125" style="42" customWidth="1"/>
    <col min="6653" max="6654" width="8.28515625" style="42" customWidth="1"/>
    <col min="6655" max="6655" width="8.140625" style="42" customWidth="1"/>
    <col min="6656" max="6656" width="7.42578125" style="42" customWidth="1"/>
    <col min="6657" max="6657" width="7.5703125" style="42" customWidth="1"/>
    <col min="6658" max="6658" width="8.85546875" style="42" customWidth="1"/>
    <col min="6659" max="6660" width="8" style="42" customWidth="1"/>
    <col min="6661" max="6661" width="8.28515625" style="42" customWidth="1"/>
    <col min="6662" max="6662" width="8.140625" style="42" customWidth="1"/>
    <col min="6663" max="6663" width="8.7109375" style="42" customWidth="1"/>
    <col min="6664" max="6664" width="8.5703125" style="42" customWidth="1"/>
    <col min="6665" max="6665" width="8.28515625" style="42" customWidth="1"/>
    <col min="6666" max="6667" width="8.42578125" style="42" customWidth="1"/>
    <col min="6668" max="6668" width="9.85546875" style="42" customWidth="1"/>
    <col min="6669" max="6669" width="7.85546875" style="42" customWidth="1"/>
    <col min="6670" max="6670" width="7.28515625" style="42" customWidth="1"/>
    <col min="6671" max="6671" width="8.28515625" style="42" customWidth="1"/>
    <col min="6672" max="6672" width="7.28515625" style="42" customWidth="1"/>
    <col min="6673" max="6673" width="7.42578125" style="42" customWidth="1"/>
    <col min="6674" max="6674" width="9" style="42" customWidth="1"/>
    <col min="6675" max="6675" width="9.42578125" style="42" customWidth="1"/>
    <col min="6676" max="6676" width="10" style="42" customWidth="1"/>
    <col min="6677" max="6677" width="9.7109375" style="42" customWidth="1"/>
    <col min="6678" max="6867" width="9.140625" style="42"/>
    <col min="6868" max="6868" width="5" style="42" customWidth="1"/>
    <col min="6869" max="6869" width="34.42578125" style="42" customWidth="1"/>
    <col min="6870" max="6870" width="9.85546875" style="42" bestFit="1" customWidth="1"/>
    <col min="6871" max="6871" width="9.7109375" style="42" customWidth="1"/>
    <col min="6872" max="6872" width="8.7109375" style="42" customWidth="1"/>
    <col min="6873" max="6873" width="8.85546875" style="42" customWidth="1"/>
    <col min="6874" max="6874" width="9.42578125" style="42" customWidth="1"/>
    <col min="6875" max="6875" width="8.7109375" style="42" customWidth="1"/>
    <col min="6876" max="6877" width="9.140625" style="42"/>
    <col min="6878" max="6879" width="8.7109375" style="42" customWidth="1"/>
    <col min="6880" max="6881" width="9" style="42" customWidth="1"/>
    <col min="6882" max="6882" width="8.7109375" style="42" customWidth="1"/>
    <col min="6883" max="6883" width="9" style="42" customWidth="1"/>
    <col min="6884" max="6884" width="8.5703125" style="42" customWidth="1"/>
    <col min="6885" max="6885" width="8.42578125" style="42" customWidth="1"/>
    <col min="6886" max="6888" width="8" style="42" customWidth="1"/>
    <col min="6889" max="6890" width="8.28515625" style="42" customWidth="1"/>
    <col min="6891" max="6892" width="8.42578125" style="42" customWidth="1"/>
    <col min="6893" max="6893" width="8.5703125" style="42" customWidth="1"/>
    <col min="6894" max="6894" width="8.42578125" style="42" customWidth="1"/>
    <col min="6895" max="6895" width="10" style="42" customWidth="1"/>
    <col min="6896" max="6896" width="9.140625" style="42"/>
    <col min="6897" max="6897" width="9.42578125" style="42" customWidth="1"/>
    <col min="6898" max="6898" width="9.28515625" style="42" customWidth="1"/>
    <col min="6899" max="6899" width="9.42578125" style="42" customWidth="1"/>
    <col min="6900" max="6900" width="9" style="42" customWidth="1"/>
    <col min="6901" max="6901" width="9.5703125" style="42" customWidth="1"/>
    <col min="6902" max="6902" width="8.5703125" style="42" customWidth="1"/>
    <col min="6903" max="6903" width="8.42578125" style="42" customWidth="1"/>
    <col min="6904" max="6904" width="8.140625" style="42" customWidth="1"/>
    <col min="6905" max="6905" width="8" style="42" customWidth="1"/>
    <col min="6906" max="6906" width="8.42578125" style="42" customWidth="1"/>
    <col min="6907" max="6907" width="8.28515625" style="42" customWidth="1"/>
    <col min="6908" max="6908" width="7.5703125" style="42" customWidth="1"/>
    <col min="6909" max="6910" width="8.28515625" style="42" customWidth="1"/>
    <col min="6911" max="6911" width="8.140625" style="42" customWidth="1"/>
    <col min="6912" max="6912" width="7.42578125" style="42" customWidth="1"/>
    <col min="6913" max="6913" width="7.5703125" style="42" customWidth="1"/>
    <col min="6914" max="6914" width="8.85546875" style="42" customWidth="1"/>
    <col min="6915" max="6916" width="8" style="42" customWidth="1"/>
    <col min="6917" max="6917" width="8.28515625" style="42" customWidth="1"/>
    <col min="6918" max="6918" width="8.140625" style="42" customWidth="1"/>
    <col min="6919" max="6919" width="8.7109375" style="42" customWidth="1"/>
    <col min="6920" max="6920" width="8.5703125" style="42" customWidth="1"/>
    <col min="6921" max="6921" width="8.28515625" style="42" customWidth="1"/>
    <col min="6922" max="6923" width="8.42578125" style="42" customWidth="1"/>
    <col min="6924" max="6924" width="9.85546875" style="42" customWidth="1"/>
    <col min="6925" max="6925" width="7.85546875" style="42" customWidth="1"/>
    <col min="6926" max="6926" width="7.28515625" style="42" customWidth="1"/>
    <col min="6927" max="6927" width="8.28515625" style="42" customWidth="1"/>
    <col min="6928" max="6928" width="7.28515625" style="42" customWidth="1"/>
    <col min="6929" max="6929" width="7.42578125" style="42" customWidth="1"/>
    <col min="6930" max="6930" width="9" style="42" customWidth="1"/>
    <col min="6931" max="6931" width="9.42578125" style="42" customWidth="1"/>
    <col min="6932" max="6932" width="10" style="42" customWidth="1"/>
    <col min="6933" max="6933" width="9.7109375" style="42" customWidth="1"/>
    <col min="6934" max="7123" width="9.140625" style="42"/>
    <col min="7124" max="7124" width="5" style="42" customWidth="1"/>
    <col min="7125" max="7125" width="34.42578125" style="42" customWidth="1"/>
    <col min="7126" max="7126" width="9.85546875" style="42" bestFit="1" customWidth="1"/>
    <col min="7127" max="7127" width="9.7109375" style="42" customWidth="1"/>
    <col min="7128" max="7128" width="8.7109375" style="42" customWidth="1"/>
    <col min="7129" max="7129" width="8.85546875" style="42" customWidth="1"/>
    <col min="7130" max="7130" width="9.42578125" style="42" customWidth="1"/>
    <col min="7131" max="7131" width="8.7109375" style="42" customWidth="1"/>
    <col min="7132" max="7133" width="9.140625" style="42"/>
    <col min="7134" max="7135" width="8.7109375" style="42" customWidth="1"/>
    <col min="7136" max="7137" width="9" style="42" customWidth="1"/>
    <col min="7138" max="7138" width="8.7109375" style="42" customWidth="1"/>
    <col min="7139" max="7139" width="9" style="42" customWidth="1"/>
    <col min="7140" max="7140" width="8.5703125" style="42" customWidth="1"/>
    <col min="7141" max="7141" width="8.42578125" style="42" customWidth="1"/>
    <col min="7142" max="7144" width="8" style="42" customWidth="1"/>
    <col min="7145" max="7146" width="8.28515625" style="42" customWidth="1"/>
    <col min="7147" max="7148" width="8.42578125" style="42" customWidth="1"/>
    <col min="7149" max="7149" width="8.5703125" style="42" customWidth="1"/>
    <col min="7150" max="7150" width="8.42578125" style="42" customWidth="1"/>
    <col min="7151" max="7151" width="10" style="42" customWidth="1"/>
    <col min="7152" max="7152" width="9.140625" style="42"/>
    <col min="7153" max="7153" width="9.42578125" style="42" customWidth="1"/>
    <col min="7154" max="7154" width="9.28515625" style="42" customWidth="1"/>
    <col min="7155" max="7155" width="9.42578125" style="42" customWidth="1"/>
    <col min="7156" max="7156" width="9" style="42" customWidth="1"/>
    <col min="7157" max="7157" width="9.5703125" style="42" customWidth="1"/>
    <col min="7158" max="7158" width="8.5703125" style="42" customWidth="1"/>
    <col min="7159" max="7159" width="8.42578125" style="42" customWidth="1"/>
    <col min="7160" max="7160" width="8.140625" style="42" customWidth="1"/>
    <col min="7161" max="7161" width="8" style="42" customWidth="1"/>
    <col min="7162" max="7162" width="8.42578125" style="42" customWidth="1"/>
    <col min="7163" max="7163" width="8.28515625" style="42" customWidth="1"/>
    <col min="7164" max="7164" width="7.5703125" style="42" customWidth="1"/>
    <col min="7165" max="7166" width="8.28515625" style="42" customWidth="1"/>
    <col min="7167" max="7167" width="8.140625" style="42" customWidth="1"/>
    <col min="7168" max="7168" width="7.42578125" style="42" customWidth="1"/>
    <col min="7169" max="7169" width="7.5703125" style="42" customWidth="1"/>
    <col min="7170" max="7170" width="8.85546875" style="42" customWidth="1"/>
    <col min="7171" max="7172" width="8" style="42" customWidth="1"/>
    <col min="7173" max="7173" width="8.28515625" style="42" customWidth="1"/>
    <col min="7174" max="7174" width="8.140625" style="42" customWidth="1"/>
    <col min="7175" max="7175" width="8.7109375" style="42" customWidth="1"/>
    <col min="7176" max="7176" width="8.5703125" style="42" customWidth="1"/>
    <col min="7177" max="7177" width="8.28515625" style="42" customWidth="1"/>
    <col min="7178" max="7179" width="8.42578125" style="42" customWidth="1"/>
    <col min="7180" max="7180" width="9.85546875" style="42" customWidth="1"/>
    <col min="7181" max="7181" width="7.85546875" style="42" customWidth="1"/>
    <col min="7182" max="7182" width="7.28515625" style="42" customWidth="1"/>
    <col min="7183" max="7183" width="8.28515625" style="42" customWidth="1"/>
    <col min="7184" max="7184" width="7.28515625" style="42" customWidth="1"/>
    <col min="7185" max="7185" width="7.42578125" style="42" customWidth="1"/>
    <col min="7186" max="7186" width="9" style="42" customWidth="1"/>
    <col min="7187" max="7187" width="9.42578125" style="42" customWidth="1"/>
    <col min="7188" max="7188" width="10" style="42" customWidth="1"/>
    <col min="7189" max="7189" width="9.7109375" style="42" customWidth="1"/>
    <col min="7190" max="7379" width="9.140625" style="42"/>
    <col min="7380" max="7380" width="5" style="42" customWidth="1"/>
    <col min="7381" max="7381" width="34.42578125" style="42" customWidth="1"/>
    <col min="7382" max="7382" width="9.85546875" style="42" bestFit="1" customWidth="1"/>
    <col min="7383" max="7383" width="9.7109375" style="42" customWidth="1"/>
    <col min="7384" max="7384" width="8.7109375" style="42" customWidth="1"/>
    <col min="7385" max="7385" width="8.85546875" style="42" customWidth="1"/>
    <col min="7386" max="7386" width="9.42578125" style="42" customWidth="1"/>
    <col min="7387" max="7387" width="8.7109375" style="42" customWidth="1"/>
    <col min="7388" max="7389" width="9.140625" style="42"/>
    <col min="7390" max="7391" width="8.7109375" style="42" customWidth="1"/>
    <col min="7392" max="7393" width="9" style="42" customWidth="1"/>
    <col min="7394" max="7394" width="8.7109375" style="42" customWidth="1"/>
    <col min="7395" max="7395" width="9" style="42" customWidth="1"/>
    <col min="7396" max="7396" width="8.5703125" style="42" customWidth="1"/>
    <col min="7397" max="7397" width="8.42578125" style="42" customWidth="1"/>
    <col min="7398" max="7400" width="8" style="42" customWidth="1"/>
    <col min="7401" max="7402" width="8.28515625" style="42" customWidth="1"/>
    <col min="7403" max="7404" width="8.42578125" style="42" customWidth="1"/>
    <col min="7405" max="7405" width="8.5703125" style="42" customWidth="1"/>
    <col min="7406" max="7406" width="8.42578125" style="42" customWidth="1"/>
    <col min="7407" max="7407" width="10" style="42" customWidth="1"/>
    <col min="7408" max="7408" width="9.140625" style="42"/>
    <col min="7409" max="7409" width="9.42578125" style="42" customWidth="1"/>
    <col min="7410" max="7410" width="9.28515625" style="42" customWidth="1"/>
    <col min="7411" max="7411" width="9.42578125" style="42" customWidth="1"/>
    <col min="7412" max="7412" width="9" style="42" customWidth="1"/>
    <col min="7413" max="7413" width="9.5703125" style="42" customWidth="1"/>
    <col min="7414" max="7414" width="8.5703125" style="42" customWidth="1"/>
    <col min="7415" max="7415" width="8.42578125" style="42" customWidth="1"/>
    <col min="7416" max="7416" width="8.140625" style="42" customWidth="1"/>
    <col min="7417" max="7417" width="8" style="42" customWidth="1"/>
    <col min="7418" max="7418" width="8.42578125" style="42" customWidth="1"/>
    <col min="7419" max="7419" width="8.28515625" style="42" customWidth="1"/>
    <col min="7420" max="7420" width="7.5703125" style="42" customWidth="1"/>
    <col min="7421" max="7422" width="8.28515625" style="42" customWidth="1"/>
    <col min="7423" max="7423" width="8.140625" style="42" customWidth="1"/>
    <col min="7424" max="7424" width="7.42578125" style="42" customWidth="1"/>
    <col min="7425" max="7425" width="7.5703125" style="42" customWidth="1"/>
    <col min="7426" max="7426" width="8.85546875" style="42" customWidth="1"/>
    <col min="7427" max="7428" width="8" style="42" customWidth="1"/>
    <col min="7429" max="7429" width="8.28515625" style="42" customWidth="1"/>
    <col min="7430" max="7430" width="8.140625" style="42" customWidth="1"/>
    <col min="7431" max="7431" width="8.7109375" style="42" customWidth="1"/>
    <col min="7432" max="7432" width="8.5703125" style="42" customWidth="1"/>
    <col min="7433" max="7433" width="8.28515625" style="42" customWidth="1"/>
    <col min="7434" max="7435" width="8.42578125" style="42" customWidth="1"/>
    <col min="7436" max="7436" width="9.85546875" style="42" customWidth="1"/>
    <col min="7437" max="7437" width="7.85546875" style="42" customWidth="1"/>
    <col min="7438" max="7438" width="7.28515625" style="42" customWidth="1"/>
    <col min="7439" max="7439" width="8.28515625" style="42" customWidth="1"/>
    <col min="7440" max="7440" width="7.28515625" style="42" customWidth="1"/>
    <col min="7441" max="7441" width="7.42578125" style="42" customWidth="1"/>
    <col min="7442" max="7442" width="9" style="42" customWidth="1"/>
    <col min="7443" max="7443" width="9.42578125" style="42" customWidth="1"/>
    <col min="7444" max="7444" width="10" style="42" customWidth="1"/>
    <col min="7445" max="7445" width="9.7109375" style="42" customWidth="1"/>
    <col min="7446" max="7635" width="9.140625" style="42"/>
    <col min="7636" max="7636" width="5" style="42" customWidth="1"/>
    <col min="7637" max="7637" width="34.42578125" style="42" customWidth="1"/>
    <col min="7638" max="7638" width="9.85546875" style="42" bestFit="1" customWidth="1"/>
    <col min="7639" max="7639" width="9.7109375" style="42" customWidth="1"/>
    <col min="7640" max="7640" width="8.7109375" style="42" customWidth="1"/>
    <col min="7641" max="7641" width="8.85546875" style="42" customWidth="1"/>
    <col min="7642" max="7642" width="9.42578125" style="42" customWidth="1"/>
    <col min="7643" max="7643" width="8.7109375" style="42" customWidth="1"/>
    <col min="7644" max="7645" width="9.140625" style="42"/>
    <col min="7646" max="7647" width="8.7109375" style="42" customWidth="1"/>
    <col min="7648" max="7649" width="9" style="42" customWidth="1"/>
    <col min="7650" max="7650" width="8.7109375" style="42" customWidth="1"/>
    <col min="7651" max="7651" width="9" style="42" customWidth="1"/>
    <col min="7652" max="7652" width="8.5703125" style="42" customWidth="1"/>
    <col min="7653" max="7653" width="8.42578125" style="42" customWidth="1"/>
    <col min="7654" max="7656" width="8" style="42" customWidth="1"/>
    <col min="7657" max="7658" width="8.28515625" style="42" customWidth="1"/>
    <col min="7659" max="7660" width="8.42578125" style="42" customWidth="1"/>
    <col min="7661" max="7661" width="8.5703125" style="42" customWidth="1"/>
    <col min="7662" max="7662" width="8.42578125" style="42" customWidth="1"/>
    <col min="7663" max="7663" width="10" style="42" customWidth="1"/>
    <col min="7664" max="7664" width="9.140625" style="42"/>
    <col min="7665" max="7665" width="9.42578125" style="42" customWidth="1"/>
    <col min="7666" max="7666" width="9.28515625" style="42" customWidth="1"/>
    <col min="7667" max="7667" width="9.42578125" style="42" customWidth="1"/>
    <col min="7668" max="7668" width="9" style="42" customWidth="1"/>
    <col min="7669" max="7669" width="9.5703125" style="42" customWidth="1"/>
    <col min="7670" max="7670" width="8.5703125" style="42" customWidth="1"/>
    <col min="7671" max="7671" width="8.42578125" style="42" customWidth="1"/>
    <col min="7672" max="7672" width="8.140625" style="42" customWidth="1"/>
    <col min="7673" max="7673" width="8" style="42" customWidth="1"/>
    <col min="7674" max="7674" width="8.42578125" style="42" customWidth="1"/>
    <col min="7675" max="7675" width="8.28515625" style="42" customWidth="1"/>
    <col min="7676" max="7676" width="7.5703125" style="42" customWidth="1"/>
    <col min="7677" max="7678" width="8.28515625" style="42" customWidth="1"/>
    <col min="7679" max="7679" width="8.140625" style="42" customWidth="1"/>
    <col min="7680" max="7680" width="7.42578125" style="42" customWidth="1"/>
    <col min="7681" max="7681" width="7.5703125" style="42" customWidth="1"/>
    <col min="7682" max="7682" width="8.85546875" style="42" customWidth="1"/>
    <col min="7683" max="7684" width="8" style="42" customWidth="1"/>
    <col min="7685" max="7685" width="8.28515625" style="42" customWidth="1"/>
    <col min="7686" max="7686" width="8.140625" style="42" customWidth="1"/>
    <col min="7687" max="7687" width="8.7109375" style="42" customWidth="1"/>
    <col min="7688" max="7688" width="8.5703125" style="42" customWidth="1"/>
    <col min="7689" max="7689" width="8.28515625" style="42" customWidth="1"/>
    <col min="7690" max="7691" width="8.42578125" style="42" customWidth="1"/>
    <col min="7692" max="7692" width="9.85546875" style="42" customWidth="1"/>
    <col min="7693" max="7693" width="7.85546875" style="42" customWidth="1"/>
    <col min="7694" max="7694" width="7.28515625" style="42" customWidth="1"/>
    <col min="7695" max="7695" width="8.28515625" style="42" customWidth="1"/>
    <col min="7696" max="7696" width="7.28515625" style="42" customWidth="1"/>
    <col min="7697" max="7697" width="7.42578125" style="42" customWidth="1"/>
    <col min="7698" max="7698" width="9" style="42" customWidth="1"/>
    <col min="7699" max="7699" width="9.42578125" style="42" customWidth="1"/>
    <col min="7700" max="7700" width="10" style="42" customWidth="1"/>
    <col min="7701" max="7701" width="9.7109375" style="42" customWidth="1"/>
    <col min="7702" max="7891" width="9.140625" style="42"/>
    <col min="7892" max="7892" width="5" style="42" customWidth="1"/>
    <col min="7893" max="7893" width="34.42578125" style="42" customWidth="1"/>
    <col min="7894" max="7894" width="9.85546875" style="42" bestFit="1" customWidth="1"/>
    <col min="7895" max="7895" width="9.7109375" style="42" customWidth="1"/>
    <col min="7896" max="7896" width="8.7109375" style="42" customWidth="1"/>
    <col min="7897" max="7897" width="8.85546875" style="42" customWidth="1"/>
    <col min="7898" max="7898" width="9.42578125" style="42" customWidth="1"/>
    <col min="7899" max="7899" width="8.7109375" style="42" customWidth="1"/>
    <col min="7900" max="7901" width="9.140625" style="42"/>
    <col min="7902" max="7903" width="8.7109375" style="42" customWidth="1"/>
    <col min="7904" max="7905" width="9" style="42" customWidth="1"/>
    <col min="7906" max="7906" width="8.7109375" style="42" customWidth="1"/>
    <col min="7907" max="7907" width="9" style="42" customWidth="1"/>
    <col min="7908" max="7908" width="8.5703125" style="42" customWidth="1"/>
    <col min="7909" max="7909" width="8.42578125" style="42" customWidth="1"/>
    <col min="7910" max="7912" width="8" style="42" customWidth="1"/>
    <col min="7913" max="7914" width="8.28515625" style="42" customWidth="1"/>
    <col min="7915" max="7916" width="8.42578125" style="42" customWidth="1"/>
    <col min="7917" max="7917" width="8.5703125" style="42" customWidth="1"/>
    <col min="7918" max="7918" width="8.42578125" style="42" customWidth="1"/>
    <col min="7919" max="7919" width="10" style="42" customWidth="1"/>
    <col min="7920" max="7920" width="9.140625" style="42"/>
    <col min="7921" max="7921" width="9.42578125" style="42" customWidth="1"/>
    <col min="7922" max="7922" width="9.28515625" style="42" customWidth="1"/>
    <col min="7923" max="7923" width="9.42578125" style="42" customWidth="1"/>
    <col min="7924" max="7924" width="9" style="42" customWidth="1"/>
    <col min="7925" max="7925" width="9.5703125" style="42" customWidth="1"/>
    <col min="7926" max="7926" width="8.5703125" style="42" customWidth="1"/>
    <col min="7927" max="7927" width="8.42578125" style="42" customWidth="1"/>
    <col min="7928" max="7928" width="8.140625" style="42" customWidth="1"/>
    <col min="7929" max="7929" width="8" style="42" customWidth="1"/>
    <col min="7930" max="7930" width="8.42578125" style="42" customWidth="1"/>
    <col min="7931" max="7931" width="8.28515625" style="42" customWidth="1"/>
    <col min="7932" max="7932" width="7.5703125" style="42" customWidth="1"/>
    <col min="7933" max="7934" width="8.28515625" style="42" customWidth="1"/>
    <col min="7935" max="7935" width="8.140625" style="42" customWidth="1"/>
    <col min="7936" max="7936" width="7.42578125" style="42" customWidth="1"/>
    <col min="7937" max="7937" width="7.5703125" style="42" customWidth="1"/>
    <col min="7938" max="7938" width="8.85546875" style="42" customWidth="1"/>
    <col min="7939" max="7940" width="8" style="42" customWidth="1"/>
    <col min="7941" max="7941" width="8.28515625" style="42" customWidth="1"/>
    <col min="7942" max="7942" width="8.140625" style="42" customWidth="1"/>
    <col min="7943" max="7943" width="8.7109375" style="42" customWidth="1"/>
    <col min="7944" max="7944" width="8.5703125" style="42" customWidth="1"/>
    <col min="7945" max="7945" width="8.28515625" style="42" customWidth="1"/>
    <col min="7946" max="7947" width="8.42578125" style="42" customWidth="1"/>
    <col min="7948" max="7948" width="9.85546875" style="42" customWidth="1"/>
    <col min="7949" max="7949" width="7.85546875" style="42" customWidth="1"/>
    <col min="7950" max="7950" width="7.28515625" style="42" customWidth="1"/>
    <col min="7951" max="7951" width="8.28515625" style="42" customWidth="1"/>
    <col min="7952" max="7952" width="7.28515625" style="42" customWidth="1"/>
    <col min="7953" max="7953" width="7.42578125" style="42" customWidth="1"/>
    <col min="7954" max="7954" width="9" style="42" customWidth="1"/>
    <col min="7955" max="7955" width="9.42578125" style="42" customWidth="1"/>
    <col min="7956" max="7956" width="10" style="42" customWidth="1"/>
    <col min="7957" max="7957" width="9.7109375" style="42" customWidth="1"/>
    <col min="7958" max="8147" width="9.140625" style="42"/>
    <col min="8148" max="8148" width="5" style="42" customWidth="1"/>
    <col min="8149" max="8149" width="34.42578125" style="42" customWidth="1"/>
    <col min="8150" max="8150" width="9.85546875" style="42" bestFit="1" customWidth="1"/>
    <col min="8151" max="8151" width="9.7109375" style="42" customWidth="1"/>
    <col min="8152" max="8152" width="8.7109375" style="42" customWidth="1"/>
    <col min="8153" max="8153" width="8.85546875" style="42" customWidth="1"/>
    <col min="8154" max="8154" width="9.42578125" style="42" customWidth="1"/>
    <col min="8155" max="8155" width="8.7109375" style="42" customWidth="1"/>
    <col min="8156" max="8157" width="9.140625" style="42"/>
    <col min="8158" max="8159" width="8.7109375" style="42" customWidth="1"/>
    <col min="8160" max="8161" width="9" style="42" customWidth="1"/>
    <col min="8162" max="8162" width="8.7109375" style="42" customWidth="1"/>
    <col min="8163" max="8163" width="9" style="42" customWidth="1"/>
    <col min="8164" max="8164" width="8.5703125" style="42" customWidth="1"/>
    <col min="8165" max="8165" width="8.42578125" style="42" customWidth="1"/>
    <col min="8166" max="8168" width="8" style="42" customWidth="1"/>
    <col min="8169" max="8170" width="8.28515625" style="42" customWidth="1"/>
    <col min="8171" max="8172" width="8.42578125" style="42" customWidth="1"/>
    <col min="8173" max="8173" width="8.5703125" style="42" customWidth="1"/>
    <col min="8174" max="8174" width="8.42578125" style="42" customWidth="1"/>
    <col min="8175" max="8175" width="10" style="42" customWidth="1"/>
    <col min="8176" max="8176" width="9.140625" style="42"/>
    <col min="8177" max="8177" width="9.42578125" style="42" customWidth="1"/>
    <col min="8178" max="8178" width="9.28515625" style="42" customWidth="1"/>
    <col min="8179" max="8179" width="9.42578125" style="42" customWidth="1"/>
    <col min="8180" max="8180" width="9" style="42" customWidth="1"/>
    <col min="8181" max="8181" width="9.5703125" style="42" customWidth="1"/>
    <col min="8182" max="8182" width="8.5703125" style="42" customWidth="1"/>
    <col min="8183" max="8183" width="8.42578125" style="42" customWidth="1"/>
    <col min="8184" max="8184" width="8.140625" style="42" customWidth="1"/>
    <col min="8185" max="8185" width="8" style="42" customWidth="1"/>
    <col min="8186" max="8186" width="8.42578125" style="42" customWidth="1"/>
    <col min="8187" max="8187" width="8.28515625" style="42" customWidth="1"/>
    <col min="8188" max="8188" width="7.5703125" style="42" customWidth="1"/>
    <col min="8189" max="8190" width="8.28515625" style="42" customWidth="1"/>
    <col min="8191" max="8191" width="8.140625" style="42" customWidth="1"/>
    <col min="8192" max="8192" width="7.42578125" style="42" customWidth="1"/>
    <col min="8193" max="8193" width="7.5703125" style="42" customWidth="1"/>
    <col min="8194" max="8194" width="8.85546875" style="42" customWidth="1"/>
    <col min="8195" max="8196" width="8" style="42" customWidth="1"/>
    <col min="8197" max="8197" width="8.28515625" style="42" customWidth="1"/>
    <col min="8198" max="8198" width="8.140625" style="42" customWidth="1"/>
    <col min="8199" max="8199" width="8.7109375" style="42" customWidth="1"/>
    <col min="8200" max="8200" width="8.5703125" style="42" customWidth="1"/>
    <col min="8201" max="8201" width="8.28515625" style="42" customWidth="1"/>
    <col min="8202" max="8203" width="8.42578125" style="42" customWidth="1"/>
    <col min="8204" max="8204" width="9.85546875" style="42" customWidth="1"/>
    <col min="8205" max="8205" width="7.85546875" style="42" customWidth="1"/>
    <col min="8206" max="8206" width="7.28515625" style="42" customWidth="1"/>
    <col min="8207" max="8207" width="8.28515625" style="42" customWidth="1"/>
    <col min="8208" max="8208" width="7.28515625" style="42" customWidth="1"/>
    <col min="8209" max="8209" width="7.42578125" style="42" customWidth="1"/>
    <col min="8210" max="8210" width="9" style="42" customWidth="1"/>
    <col min="8211" max="8211" width="9.42578125" style="42" customWidth="1"/>
    <col min="8212" max="8212" width="10" style="42" customWidth="1"/>
    <col min="8213" max="8213" width="9.7109375" style="42" customWidth="1"/>
    <col min="8214" max="8403" width="9.140625" style="42"/>
    <col min="8404" max="8404" width="5" style="42" customWidth="1"/>
    <col min="8405" max="8405" width="34.42578125" style="42" customWidth="1"/>
    <col min="8406" max="8406" width="9.85546875" style="42" bestFit="1" customWidth="1"/>
    <col min="8407" max="8407" width="9.7109375" style="42" customWidth="1"/>
    <col min="8408" max="8408" width="8.7109375" style="42" customWidth="1"/>
    <col min="8409" max="8409" width="8.85546875" style="42" customWidth="1"/>
    <col min="8410" max="8410" width="9.42578125" style="42" customWidth="1"/>
    <col min="8411" max="8411" width="8.7109375" style="42" customWidth="1"/>
    <col min="8412" max="8413" width="9.140625" style="42"/>
    <col min="8414" max="8415" width="8.7109375" style="42" customWidth="1"/>
    <col min="8416" max="8417" width="9" style="42" customWidth="1"/>
    <col min="8418" max="8418" width="8.7109375" style="42" customWidth="1"/>
    <col min="8419" max="8419" width="9" style="42" customWidth="1"/>
    <col min="8420" max="8420" width="8.5703125" style="42" customWidth="1"/>
    <col min="8421" max="8421" width="8.42578125" style="42" customWidth="1"/>
    <col min="8422" max="8424" width="8" style="42" customWidth="1"/>
    <col min="8425" max="8426" width="8.28515625" style="42" customWidth="1"/>
    <col min="8427" max="8428" width="8.42578125" style="42" customWidth="1"/>
    <col min="8429" max="8429" width="8.5703125" style="42" customWidth="1"/>
    <col min="8430" max="8430" width="8.42578125" style="42" customWidth="1"/>
    <col min="8431" max="8431" width="10" style="42" customWidth="1"/>
    <col min="8432" max="8432" width="9.140625" style="42"/>
    <col min="8433" max="8433" width="9.42578125" style="42" customWidth="1"/>
    <col min="8434" max="8434" width="9.28515625" style="42" customWidth="1"/>
    <col min="8435" max="8435" width="9.42578125" style="42" customWidth="1"/>
    <col min="8436" max="8436" width="9" style="42" customWidth="1"/>
    <col min="8437" max="8437" width="9.5703125" style="42" customWidth="1"/>
    <col min="8438" max="8438" width="8.5703125" style="42" customWidth="1"/>
    <col min="8439" max="8439" width="8.42578125" style="42" customWidth="1"/>
    <col min="8440" max="8440" width="8.140625" style="42" customWidth="1"/>
    <col min="8441" max="8441" width="8" style="42" customWidth="1"/>
    <col min="8442" max="8442" width="8.42578125" style="42" customWidth="1"/>
    <col min="8443" max="8443" width="8.28515625" style="42" customWidth="1"/>
    <col min="8444" max="8444" width="7.5703125" style="42" customWidth="1"/>
    <col min="8445" max="8446" width="8.28515625" style="42" customWidth="1"/>
    <col min="8447" max="8447" width="8.140625" style="42" customWidth="1"/>
    <col min="8448" max="8448" width="7.42578125" style="42" customWidth="1"/>
    <col min="8449" max="8449" width="7.5703125" style="42" customWidth="1"/>
    <col min="8450" max="8450" width="8.85546875" style="42" customWidth="1"/>
    <col min="8451" max="8452" width="8" style="42" customWidth="1"/>
    <col min="8453" max="8453" width="8.28515625" style="42" customWidth="1"/>
    <col min="8454" max="8454" width="8.140625" style="42" customWidth="1"/>
    <col min="8455" max="8455" width="8.7109375" style="42" customWidth="1"/>
    <col min="8456" max="8456" width="8.5703125" style="42" customWidth="1"/>
    <col min="8457" max="8457" width="8.28515625" style="42" customWidth="1"/>
    <col min="8458" max="8459" width="8.42578125" style="42" customWidth="1"/>
    <col min="8460" max="8460" width="9.85546875" style="42" customWidth="1"/>
    <col min="8461" max="8461" width="7.85546875" style="42" customWidth="1"/>
    <col min="8462" max="8462" width="7.28515625" style="42" customWidth="1"/>
    <col min="8463" max="8463" width="8.28515625" style="42" customWidth="1"/>
    <col min="8464" max="8464" width="7.28515625" style="42" customWidth="1"/>
    <col min="8465" max="8465" width="7.42578125" style="42" customWidth="1"/>
    <col min="8466" max="8466" width="9" style="42" customWidth="1"/>
    <col min="8467" max="8467" width="9.42578125" style="42" customWidth="1"/>
    <col min="8468" max="8468" width="10" style="42" customWidth="1"/>
    <col min="8469" max="8469" width="9.7109375" style="42" customWidth="1"/>
    <col min="8470" max="8659" width="9.140625" style="42"/>
    <col min="8660" max="8660" width="5" style="42" customWidth="1"/>
    <col min="8661" max="8661" width="34.42578125" style="42" customWidth="1"/>
    <col min="8662" max="8662" width="9.85546875" style="42" bestFit="1" customWidth="1"/>
    <col min="8663" max="8663" width="9.7109375" style="42" customWidth="1"/>
    <col min="8664" max="8664" width="8.7109375" style="42" customWidth="1"/>
    <col min="8665" max="8665" width="8.85546875" style="42" customWidth="1"/>
    <col min="8666" max="8666" width="9.42578125" style="42" customWidth="1"/>
    <col min="8667" max="8667" width="8.7109375" style="42" customWidth="1"/>
    <col min="8668" max="8669" width="9.140625" style="42"/>
    <col min="8670" max="8671" width="8.7109375" style="42" customWidth="1"/>
    <col min="8672" max="8673" width="9" style="42" customWidth="1"/>
    <col min="8674" max="8674" width="8.7109375" style="42" customWidth="1"/>
    <col min="8675" max="8675" width="9" style="42" customWidth="1"/>
    <col min="8676" max="8676" width="8.5703125" style="42" customWidth="1"/>
    <col min="8677" max="8677" width="8.42578125" style="42" customWidth="1"/>
    <col min="8678" max="8680" width="8" style="42" customWidth="1"/>
    <col min="8681" max="8682" width="8.28515625" style="42" customWidth="1"/>
    <col min="8683" max="8684" width="8.42578125" style="42" customWidth="1"/>
    <col min="8685" max="8685" width="8.5703125" style="42" customWidth="1"/>
    <col min="8686" max="8686" width="8.42578125" style="42" customWidth="1"/>
    <col min="8687" max="8687" width="10" style="42" customWidth="1"/>
    <col min="8688" max="8688" width="9.140625" style="42"/>
    <col min="8689" max="8689" width="9.42578125" style="42" customWidth="1"/>
    <col min="8690" max="8690" width="9.28515625" style="42" customWidth="1"/>
    <col min="8691" max="8691" width="9.42578125" style="42" customWidth="1"/>
    <col min="8692" max="8692" width="9" style="42" customWidth="1"/>
    <col min="8693" max="8693" width="9.5703125" style="42" customWidth="1"/>
    <col min="8694" max="8694" width="8.5703125" style="42" customWidth="1"/>
    <col min="8695" max="8695" width="8.42578125" style="42" customWidth="1"/>
    <col min="8696" max="8696" width="8.140625" style="42" customWidth="1"/>
    <col min="8697" max="8697" width="8" style="42" customWidth="1"/>
    <col min="8698" max="8698" width="8.42578125" style="42" customWidth="1"/>
    <col min="8699" max="8699" width="8.28515625" style="42" customWidth="1"/>
    <col min="8700" max="8700" width="7.5703125" style="42" customWidth="1"/>
    <col min="8701" max="8702" width="8.28515625" style="42" customWidth="1"/>
    <col min="8703" max="8703" width="8.140625" style="42" customWidth="1"/>
    <col min="8704" max="8704" width="7.42578125" style="42" customWidth="1"/>
    <col min="8705" max="8705" width="7.5703125" style="42" customWidth="1"/>
    <col min="8706" max="8706" width="8.85546875" style="42" customWidth="1"/>
    <col min="8707" max="8708" width="8" style="42" customWidth="1"/>
    <col min="8709" max="8709" width="8.28515625" style="42" customWidth="1"/>
    <col min="8710" max="8710" width="8.140625" style="42" customWidth="1"/>
    <col min="8711" max="8711" width="8.7109375" style="42" customWidth="1"/>
    <col min="8712" max="8712" width="8.5703125" style="42" customWidth="1"/>
    <col min="8713" max="8713" width="8.28515625" style="42" customWidth="1"/>
    <col min="8714" max="8715" width="8.42578125" style="42" customWidth="1"/>
    <col min="8716" max="8716" width="9.85546875" style="42" customWidth="1"/>
    <col min="8717" max="8717" width="7.85546875" style="42" customWidth="1"/>
    <col min="8718" max="8718" width="7.28515625" style="42" customWidth="1"/>
    <col min="8719" max="8719" width="8.28515625" style="42" customWidth="1"/>
    <col min="8720" max="8720" width="7.28515625" style="42" customWidth="1"/>
    <col min="8721" max="8721" width="7.42578125" style="42" customWidth="1"/>
    <col min="8722" max="8722" width="9" style="42" customWidth="1"/>
    <col min="8723" max="8723" width="9.42578125" style="42" customWidth="1"/>
    <col min="8724" max="8724" width="10" style="42" customWidth="1"/>
    <col min="8725" max="8725" width="9.7109375" style="42" customWidth="1"/>
    <col min="8726" max="8915" width="9.140625" style="42"/>
    <col min="8916" max="8916" width="5" style="42" customWidth="1"/>
    <col min="8917" max="8917" width="34.42578125" style="42" customWidth="1"/>
    <col min="8918" max="8918" width="9.85546875" style="42" bestFit="1" customWidth="1"/>
    <col min="8919" max="8919" width="9.7109375" style="42" customWidth="1"/>
    <col min="8920" max="8920" width="8.7109375" style="42" customWidth="1"/>
    <col min="8921" max="8921" width="8.85546875" style="42" customWidth="1"/>
    <col min="8922" max="8922" width="9.42578125" style="42" customWidth="1"/>
    <col min="8923" max="8923" width="8.7109375" style="42" customWidth="1"/>
    <col min="8924" max="8925" width="9.140625" style="42"/>
    <col min="8926" max="8927" width="8.7109375" style="42" customWidth="1"/>
    <col min="8928" max="8929" width="9" style="42" customWidth="1"/>
    <col min="8930" max="8930" width="8.7109375" style="42" customWidth="1"/>
    <col min="8931" max="8931" width="9" style="42" customWidth="1"/>
    <col min="8932" max="8932" width="8.5703125" style="42" customWidth="1"/>
    <col min="8933" max="8933" width="8.42578125" style="42" customWidth="1"/>
    <col min="8934" max="8936" width="8" style="42" customWidth="1"/>
    <col min="8937" max="8938" width="8.28515625" style="42" customWidth="1"/>
    <col min="8939" max="8940" width="8.42578125" style="42" customWidth="1"/>
    <col min="8941" max="8941" width="8.5703125" style="42" customWidth="1"/>
    <col min="8942" max="8942" width="8.42578125" style="42" customWidth="1"/>
    <col min="8943" max="8943" width="10" style="42" customWidth="1"/>
    <col min="8944" max="8944" width="9.140625" style="42"/>
    <col min="8945" max="8945" width="9.42578125" style="42" customWidth="1"/>
    <col min="8946" max="8946" width="9.28515625" style="42" customWidth="1"/>
    <col min="8947" max="8947" width="9.42578125" style="42" customWidth="1"/>
    <col min="8948" max="8948" width="9" style="42" customWidth="1"/>
    <col min="8949" max="8949" width="9.5703125" style="42" customWidth="1"/>
    <col min="8950" max="8950" width="8.5703125" style="42" customWidth="1"/>
    <col min="8951" max="8951" width="8.42578125" style="42" customWidth="1"/>
    <col min="8952" max="8952" width="8.140625" style="42" customWidth="1"/>
    <col min="8953" max="8953" width="8" style="42" customWidth="1"/>
    <col min="8954" max="8954" width="8.42578125" style="42" customWidth="1"/>
    <col min="8955" max="8955" width="8.28515625" style="42" customWidth="1"/>
    <col min="8956" max="8956" width="7.5703125" style="42" customWidth="1"/>
    <col min="8957" max="8958" width="8.28515625" style="42" customWidth="1"/>
    <col min="8959" max="8959" width="8.140625" style="42" customWidth="1"/>
    <col min="8960" max="8960" width="7.42578125" style="42" customWidth="1"/>
    <col min="8961" max="8961" width="7.5703125" style="42" customWidth="1"/>
    <col min="8962" max="8962" width="8.85546875" style="42" customWidth="1"/>
    <col min="8963" max="8964" width="8" style="42" customWidth="1"/>
    <col min="8965" max="8965" width="8.28515625" style="42" customWidth="1"/>
    <col min="8966" max="8966" width="8.140625" style="42" customWidth="1"/>
    <col min="8967" max="8967" width="8.7109375" style="42" customWidth="1"/>
    <col min="8968" max="8968" width="8.5703125" style="42" customWidth="1"/>
    <col min="8969" max="8969" width="8.28515625" style="42" customWidth="1"/>
    <col min="8970" max="8971" width="8.42578125" style="42" customWidth="1"/>
    <col min="8972" max="8972" width="9.85546875" style="42" customWidth="1"/>
    <col min="8973" max="8973" width="7.85546875" style="42" customWidth="1"/>
    <col min="8974" max="8974" width="7.28515625" style="42" customWidth="1"/>
    <col min="8975" max="8975" width="8.28515625" style="42" customWidth="1"/>
    <col min="8976" max="8976" width="7.28515625" style="42" customWidth="1"/>
    <col min="8977" max="8977" width="7.42578125" style="42" customWidth="1"/>
    <col min="8978" max="8978" width="9" style="42" customWidth="1"/>
    <col min="8979" max="8979" width="9.42578125" style="42" customWidth="1"/>
    <col min="8980" max="8980" width="10" style="42" customWidth="1"/>
    <col min="8981" max="8981" width="9.7109375" style="42" customWidth="1"/>
    <col min="8982" max="9171" width="9.140625" style="42"/>
    <col min="9172" max="9172" width="5" style="42" customWidth="1"/>
    <col min="9173" max="9173" width="34.42578125" style="42" customWidth="1"/>
    <col min="9174" max="9174" width="9.85546875" style="42" bestFit="1" customWidth="1"/>
    <col min="9175" max="9175" width="9.7109375" style="42" customWidth="1"/>
    <col min="9176" max="9176" width="8.7109375" style="42" customWidth="1"/>
    <col min="9177" max="9177" width="8.85546875" style="42" customWidth="1"/>
    <col min="9178" max="9178" width="9.42578125" style="42" customWidth="1"/>
    <col min="9179" max="9179" width="8.7109375" style="42" customWidth="1"/>
    <col min="9180" max="9181" width="9.140625" style="42"/>
    <col min="9182" max="9183" width="8.7109375" style="42" customWidth="1"/>
    <col min="9184" max="9185" width="9" style="42" customWidth="1"/>
    <col min="9186" max="9186" width="8.7109375" style="42" customWidth="1"/>
    <col min="9187" max="9187" width="9" style="42" customWidth="1"/>
    <col min="9188" max="9188" width="8.5703125" style="42" customWidth="1"/>
    <col min="9189" max="9189" width="8.42578125" style="42" customWidth="1"/>
    <col min="9190" max="9192" width="8" style="42" customWidth="1"/>
    <col min="9193" max="9194" width="8.28515625" style="42" customWidth="1"/>
    <col min="9195" max="9196" width="8.42578125" style="42" customWidth="1"/>
    <col min="9197" max="9197" width="8.5703125" style="42" customWidth="1"/>
    <col min="9198" max="9198" width="8.42578125" style="42" customWidth="1"/>
    <col min="9199" max="9199" width="10" style="42" customWidth="1"/>
    <col min="9200" max="9200" width="9.140625" style="42"/>
    <col min="9201" max="9201" width="9.42578125" style="42" customWidth="1"/>
    <col min="9202" max="9202" width="9.28515625" style="42" customWidth="1"/>
    <col min="9203" max="9203" width="9.42578125" style="42" customWidth="1"/>
    <col min="9204" max="9204" width="9" style="42" customWidth="1"/>
    <col min="9205" max="9205" width="9.5703125" style="42" customWidth="1"/>
    <col min="9206" max="9206" width="8.5703125" style="42" customWidth="1"/>
    <col min="9207" max="9207" width="8.42578125" style="42" customWidth="1"/>
    <col min="9208" max="9208" width="8.140625" style="42" customWidth="1"/>
    <col min="9209" max="9209" width="8" style="42" customWidth="1"/>
    <col min="9210" max="9210" width="8.42578125" style="42" customWidth="1"/>
    <col min="9211" max="9211" width="8.28515625" style="42" customWidth="1"/>
    <col min="9212" max="9212" width="7.5703125" style="42" customWidth="1"/>
    <col min="9213" max="9214" width="8.28515625" style="42" customWidth="1"/>
    <col min="9215" max="9215" width="8.140625" style="42" customWidth="1"/>
    <col min="9216" max="9216" width="7.42578125" style="42" customWidth="1"/>
    <col min="9217" max="9217" width="7.5703125" style="42" customWidth="1"/>
    <col min="9218" max="9218" width="8.85546875" style="42" customWidth="1"/>
    <col min="9219" max="9220" width="8" style="42" customWidth="1"/>
    <col min="9221" max="9221" width="8.28515625" style="42" customWidth="1"/>
    <col min="9222" max="9222" width="8.140625" style="42" customWidth="1"/>
    <col min="9223" max="9223" width="8.7109375" style="42" customWidth="1"/>
    <col min="9224" max="9224" width="8.5703125" style="42" customWidth="1"/>
    <col min="9225" max="9225" width="8.28515625" style="42" customWidth="1"/>
    <col min="9226" max="9227" width="8.42578125" style="42" customWidth="1"/>
    <col min="9228" max="9228" width="9.85546875" style="42" customWidth="1"/>
    <col min="9229" max="9229" width="7.85546875" style="42" customWidth="1"/>
    <col min="9230" max="9230" width="7.28515625" style="42" customWidth="1"/>
    <col min="9231" max="9231" width="8.28515625" style="42" customWidth="1"/>
    <col min="9232" max="9232" width="7.28515625" style="42" customWidth="1"/>
    <col min="9233" max="9233" width="7.42578125" style="42" customWidth="1"/>
    <col min="9234" max="9234" width="9" style="42" customWidth="1"/>
    <col min="9235" max="9235" width="9.42578125" style="42" customWidth="1"/>
    <col min="9236" max="9236" width="10" style="42" customWidth="1"/>
    <col min="9237" max="9237" width="9.7109375" style="42" customWidth="1"/>
    <col min="9238" max="9427" width="9.140625" style="42"/>
    <col min="9428" max="9428" width="5" style="42" customWidth="1"/>
    <col min="9429" max="9429" width="34.42578125" style="42" customWidth="1"/>
    <col min="9430" max="9430" width="9.85546875" style="42" bestFit="1" customWidth="1"/>
    <col min="9431" max="9431" width="9.7109375" style="42" customWidth="1"/>
    <col min="9432" max="9432" width="8.7109375" style="42" customWidth="1"/>
    <col min="9433" max="9433" width="8.85546875" style="42" customWidth="1"/>
    <col min="9434" max="9434" width="9.42578125" style="42" customWidth="1"/>
    <col min="9435" max="9435" width="8.7109375" style="42" customWidth="1"/>
    <col min="9436" max="9437" width="9.140625" style="42"/>
    <col min="9438" max="9439" width="8.7109375" style="42" customWidth="1"/>
    <col min="9440" max="9441" width="9" style="42" customWidth="1"/>
    <col min="9442" max="9442" width="8.7109375" style="42" customWidth="1"/>
    <col min="9443" max="9443" width="9" style="42" customWidth="1"/>
    <col min="9444" max="9444" width="8.5703125" style="42" customWidth="1"/>
    <col min="9445" max="9445" width="8.42578125" style="42" customWidth="1"/>
    <col min="9446" max="9448" width="8" style="42" customWidth="1"/>
    <col min="9449" max="9450" width="8.28515625" style="42" customWidth="1"/>
    <col min="9451" max="9452" width="8.42578125" style="42" customWidth="1"/>
    <col min="9453" max="9453" width="8.5703125" style="42" customWidth="1"/>
    <col min="9454" max="9454" width="8.42578125" style="42" customWidth="1"/>
    <col min="9455" max="9455" width="10" style="42" customWidth="1"/>
    <col min="9456" max="9456" width="9.140625" style="42"/>
    <col min="9457" max="9457" width="9.42578125" style="42" customWidth="1"/>
    <col min="9458" max="9458" width="9.28515625" style="42" customWidth="1"/>
    <col min="9459" max="9459" width="9.42578125" style="42" customWidth="1"/>
    <col min="9460" max="9460" width="9" style="42" customWidth="1"/>
    <col min="9461" max="9461" width="9.5703125" style="42" customWidth="1"/>
    <col min="9462" max="9462" width="8.5703125" style="42" customWidth="1"/>
    <col min="9463" max="9463" width="8.42578125" style="42" customWidth="1"/>
    <col min="9464" max="9464" width="8.140625" style="42" customWidth="1"/>
    <col min="9465" max="9465" width="8" style="42" customWidth="1"/>
    <col min="9466" max="9466" width="8.42578125" style="42" customWidth="1"/>
    <col min="9467" max="9467" width="8.28515625" style="42" customWidth="1"/>
    <col min="9468" max="9468" width="7.5703125" style="42" customWidth="1"/>
    <col min="9469" max="9470" width="8.28515625" style="42" customWidth="1"/>
    <col min="9471" max="9471" width="8.140625" style="42" customWidth="1"/>
    <col min="9472" max="9472" width="7.42578125" style="42" customWidth="1"/>
    <col min="9473" max="9473" width="7.5703125" style="42" customWidth="1"/>
    <col min="9474" max="9474" width="8.85546875" style="42" customWidth="1"/>
    <col min="9475" max="9476" width="8" style="42" customWidth="1"/>
    <col min="9477" max="9477" width="8.28515625" style="42" customWidth="1"/>
    <col min="9478" max="9478" width="8.140625" style="42" customWidth="1"/>
    <col min="9479" max="9479" width="8.7109375" style="42" customWidth="1"/>
    <col min="9480" max="9480" width="8.5703125" style="42" customWidth="1"/>
    <col min="9481" max="9481" width="8.28515625" style="42" customWidth="1"/>
    <col min="9482" max="9483" width="8.42578125" style="42" customWidth="1"/>
    <col min="9484" max="9484" width="9.85546875" style="42" customWidth="1"/>
    <col min="9485" max="9485" width="7.85546875" style="42" customWidth="1"/>
    <col min="9486" max="9486" width="7.28515625" style="42" customWidth="1"/>
    <col min="9487" max="9487" width="8.28515625" style="42" customWidth="1"/>
    <col min="9488" max="9488" width="7.28515625" style="42" customWidth="1"/>
    <col min="9489" max="9489" width="7.42578125" style="42" customWidth="1"/>
    <col min="9490" max="9490" width="9" style="42" customWidth="1"/>
    <col min="9491" max="9491" width="9.42578125" style="42" customWidth="1"/>
    <col min="9492" max="9492" width="10" style="42" customWidth="1"/>
    <col min="9493" max="9493" width="9.7109375" style="42" customWidth="1"/>
    <col min="9494" max="9683" width="9.140625" style="42"/>
    <col min="9684" max="9684" width="5" style="42" customWidth="1"/>
    <col min="9685" max="9685" width="34.42578125" style="42" customWidth="1"/>
    <col min="9686" max="9686" width="9.85546875" style="42" bestFit="1" customWidth="1"/>
    <col min="9687" max="9687" width="9.7109375" style="42" customWidth="1"/>
    <col min="9688" max="9688" width="8.7109375" style="42" customWidth="1"/>
    <col min="9689" max="9689" width="8.85546875" style="42" customWidth="1"/>
    <col min="9690" max="9690" width="9.42578125" style="42" customWidth="1"/>
    <col min="9691" max="9691" width="8.7109375" style="42" customWidth="1"/>
    <col min="9692" max="9693" width="9.140625" style="42"/>
    <col min="9694" max="9695" width="8.7109375" style="42" customWidth="1"/>
    <col min="9696" max="9697" width="9" style="42" customWidth="1"/>
    <col min="9698" max="9698" width="8.7109375" style="42" customWidth="1"/>
    <col min="9699" max="9699" width="9" style="42" customWidth="1"/>
    <col min="9700" max="9700" width="8.5703125" style="42" customWidth="1"/>
    <col min="9701" max="9701" width="8.42578125" style="42" customWidth="1"/>
    <col min="9702" max="9704" width="8" style="42" customWidth="1"/>
    <col min="9705" max="9706" width="8.28515625" style="42" customWidth="1"/>
    <col min="9707" max="9708" width="8.42578125" style="42" customWidth="1"/>
    <col min="9709" max="9709" width="8.5703125" style="42" customWidth="1"/>
    <col min="9710" max="9710" width="8.42578125" style="42" customWidth="1"/>
    <col min="9711" max="9711" width="10" style="42" customWidth="1"/>
    <col min="9712" max="9712" width="9.140625" style="42"/>
    <col min="9713" max="9713" width="9.42578125" style="42" customWidth="1"/>
    <col min="9714" max="9714" width="9.28515625" style="42" customWidth="1"/>
    <col min="9715" max="9715" width="9.42578125" style="42" customWidth="1"/>
    <col min="9716" max="9716" width="9" style="42" customWidth="1"/>
    <col min="9717" max="9717" width="9.5703125" style="42" customWidth="1"/>
    <col min="9718" max="9718" width="8.5703125" style="42" customWidth="1"/>
    <col min="9719" max="9719" width="8.42578125" style="42" customWidth="1"/>
    <col min="9720" max="9720" width="8.140625" style="42" customWidth="1"/>
    <col min="9721" max="9721" width="8" style="42" customWidth="1"/>
    <col min="9722" max="9722" width="8.42578125" style="42" customWidth="1"/>
    <col min="9723" max="9723" width="8.28515625" style="42" customWidth="1"/>
    <col min="9724" max="9724" width="7.5703125" style="42" customWidth="1"/>
    <col min="9725" max="9726" width="8.28515625" style="42" customWidth="1"/>
    <col min="9727" max="9727" width="8.140625" style="42" customWidth="1"/>
    <col min="9728" max="9728" width="7.42578125" style="42" customWidth="1"/>
    <col min="9729" max="9729" width="7.5703125" style="42" customWidth="1"/>
    <col min="9730" max="9730" width="8.85546875" style="42" customWidth="1"/>
    <col min="9731" max="9732" width="8" style="42" customWidth="1"/>
    <col min="9733" max="9733" width="8.28515625" style="42" customWidth="1"/>
    <col min="9734" max="9734" width="8.140625" style="42" customWidth="1"/>
    <col min="9735" max="9735" width="8.7109375" style="42" customWidth="1"/>
    <col min="9736" max="9736" width="8.5703125" style="42" customWidth="1"/>
    <col min="9737" max="9737" width="8.28515625" style="42" customWidth="1"/>
    <col min="9738" max="9739" width="8.42578125" style="42" customWidth="1"/>
    <col min="9740" max="9740" width="9.85546875" style="42" customWidth="1"/>
    <col min="9741" max="9741" width="7.85546875" style="42" customWidth="1"/>
    <col min="9742" max="9742" width="7.28515625" style="42" customWidth="1"/>
    <col min="9743" max="9743" width="8.28515625" style="42" customWidth="1"/>
    <col min="9744" max="9744" width="7.28515625" style="42" customWidth="1"/>
    <col min="9745" max="9745" width="7.42578125" style="42" customWidth="1"/>
    <col min="9746" max="9746" width="9" style="42" customWidth="1"/>
    <col min="9747" max="9747" width="9.42578125" style="42" customWidth="1"/>
    <col min="9748" max="9748" width="10" style="42" customWidth="1"/>
    <col min="9749" max="9749" width="9.7109375" style="42" customWidth="1"/>
    <col min="9750" max="9939" width="9.140625" style="42"/>
    <col min="9940" max="9940" width="5" style="42" customWidth="1"/>
    <col min="9941" max="9941" width="34.42578125" style="42" customWidth="1"/>
    <col min="9942" max="9942" width="9.85546875" style="42" bestFit="1" customWidth="1"/>
    <col min="9943" max="9943" width="9.7109375" style="42" customWidth="1"/>
    <col min="9944" max="9944" width="8.7109375" style="42" customWidth="1"/>
    <col min="9945" max="9945" width="8.85546875" style="42" customWidth="1"/>
    <col min="9946" max="9946" width="9.42578125" style="42" customWidth="1"/>
    <col min="9947" max="9947" width="8.7109375" style="42" customWidth="1"/>
    <col min="9948" max="9949" width="9.140625" style="42"/>
    <col min="9950" max="9951" width="8.7109375" style="42" customWidth="1"/>
    <col min="9952" max="9953" width="9" style="42" customWidth="1"/>
    <col min="9954" max="9954" width="8.7109375" style="42" customWidth="1"/>
    <col min="9955" max="9955" width="9" style="42" customWidth="1"/>
    <col min="9956" max="9956" width="8.5703125" style="42" customWidth="1"/>
    <col min="9957" max="9957" width="8.42578125" style="42" customWidth="1"/>
    <col min="9958" max="9960" width="8" style="42" customWidth="1"/>
    <col min="9961" max="9962" width="8.28515625" style="42" customWidth="1"/>
    <col min="9963" max="9964" width="8.42578125" style="42" customWidth="1"/>
    <col min="9965" max="9965" width="8.5703125" style="42" customWidth="1"/>
    <col min="9966" max="9966" width="8.42578125" style="42" customWidth="1"/>
    <col min="9967" max="9967" width="10" style="42" customWidth="1"/>
    <col min="9968" max="9968" width="9.140625" style="42"/>
    <col min="9969" max="9969" width="9.42578125" style="42" customWidth="1"/>
    <col min="9970" max="9970" width="9.28515625" style="42" customWidth="1"/>
    <col min="9971" max="9971" width="9.42578125" style="42" customWidth="1"/>
    <col min="9972" max="9972" width="9" style="42" customWidth="1"/>
    <col min="9973" max="9973" width="9.5703125" style="42" customWidth="1"/>
    <col min="9974" max="9974" width="8.5703125" style="42" customWidth="1"/>
    <col min="9975" max="9975" width="8.42578125" style="42" customWidth="1"/>
    <col min="9976" max="9976" width="8.140625" style="42" customWidth="1"/>
    <col min="9977" max="9977" width="8" style="42" customWidth="1"/>
    <col min="9978" max="9978" width="8.42578125" style="42" customWidth="1"/>
    <col min="9979" max="9979" width="8.28515625" style="42" customWidth="1"/>
    <col min="9980" max="9980" width="7.5703125" style="42" customWidth="1"/>
    <col min="9981" max="9982" width="8.28515625" style="42" customWidth="1"/>
    <col min="9983" max="9983" width="8.140625" style="42" customWidth="1"/>
    <col min="9984" max="9984" width="7.42578125" style="42" customWidth="1"/>
    <col min="9985" max="9985" width="7.5703125" style="42" customWidth="1"/>
    <col min="9986" max="9986" width="8.85546875" style="42" customWidth="1"/>
    <col min="9987" max="9988" width="8" style="42" customWidth="1"/>
    <col min="9989" max="9989" width="8.28515625" style="42" customWidth="1"/>
    <col min="9990" max="9990" width="8.140625" style="42" customWidth="1"/>
    <col min="9991" max="9991" width="8.7109375" style="42" customWidth="1"/>
    <col min="9992" max="9992" width="8.5703125" style="42" customWidth="1"/>
    <col min="9993" max="9993" width="8.28515625" style="42" customWidth="1"/>
    <col min="9994" max="9995" width="8.42578125" style="42" customWidth="1"/>
    <col min="9996" max="9996" width="9.85546875" style="42" customWidth="1"/>
    <col min="9997" max="9997" width="7.85546875" style="42" customWidth="1"/>
    <col min="9998" max="9998" width="7.28515625" style="42" customWidth="1"/>
    <col min="9999" max="9999" width="8.28515625" style="42" customWidth="1"/>
    <col min="10000" max="10000" width="7.28515625" style="42" customWidth="1"/>
    <col min="10001" max="10001" width="7.42578125" style="42" customWidth="1"/>
    <col min="10002" max="10002" width="9" style="42" customWidth="1"/>
    <col min="10003" max="10003" width="9.42578125" style="42" customWidth="1"/>
    <col min="10004" max="10004" width="10" style="42" customWidth="1"/>
    <col min="10005" max="10005" width="9.7109375" style="42" customWidth="1"/>
    <col min="10006" max="10195" width="9.140625" style="42"/>
    <col min="10196" max="10196" width="5" style="42" customWidth="1"/>
    <col min="10197" max="10197" width="34.42578125" style="42" customWidth="1"/>
    <col min="10198" max="10198" width="9.85546875" style="42" bestFit="1" customWidth="1"/>
    <col min="10199" max="10199" width="9.7109375" style="42" customWidth="1"/>
    <col min="10200" max="10200" width="8.7109375" style="42" customWidth="1"/>
    <col min="10201" max="10201" width="8.85546875" style="42" customWidth="1"/>
    <col min="10202" max="10202" width="9.42578125" style="42" customWidth="1"/>
    <col min="10203" max="10203" width="8.7109375" style="42" customWidth="1"/>
    <col min="10204" max="10205" width="9.140625" style="42"/>
    <col min="10206" max="10207" width="8.7109375" style="42" customWidth="1"/>
    <col min="10208" max="10209" width="9" style="42" customWidth="1"/>
    <col min="10210" max="10210" width="8.7109375" style="42" customWidth="1"/>
    <col min="10211" max="10211" width="9" style="42" customWidth="1"/>
    <col min="10212" max="10212" width="8.5703125" style="42" customWidth="1"/>
    <col min="10213" max="10213" width="8.42578125" style="42" customWidth="1"/>
    <col min="10214" max="10216" width="8" style="42" customWidth="1"/>
    <col min="10217" max="10218" width="8.28515625" style="42" customWidth="1"/>
    <col min="10219" max="10220" width="8.42578125" style="42" customWidth="1"/>
    <col min="10221" max="10221" width="8.5703125" style="42" customWidth="1"/>
    <col min="10222" max="10222" width="8.42578125" style="42" customWidth="1"/>
    <col min="10223" max="10223" width="10" style="42" customWidth="1"/>
    <col min="10224" max="10224" width="9.140625" style="42"/>
    <col min="10225" max="10225" width="9.42578125" style="42" customWidth="1"/>
    <col min="10226" max="10226" width="9.28515625" style="42" customWidth="1"/>
    <col min="10227" max="10227" width="9.42578125" style="42" customWidth="1"/>
    <col min="10228" max="10228" width="9" style="42" customWidth="1"/>
    <col min="10229" max="10229" width="9.5703125" style="42" customWidth="1"/>
    <col min="10230" max="10230" width="8.5703125" style="42" customWidth="1"/>
    <col min="10231" max="10231" width="8.42578125" style="42" customWidth="1"/>
    <col min="10232" max="10232" width="8.140625" style="42" customWidth="1"/>
    <col min="10233" max="10233" width="8" style="42" customWidth="1"/>
    <col min="10234" max="10234" width="8.42578125" style="42" customWidth="1"/>
    <col min="10235" max="10235" width="8.28515625" style="42" customWidth="1"/>
    <col min="10236" max="10236" width="7.5703125" style="42" customWidth="1"/>
    <col min="10237" max="10238" width="8.28515625" style="42" customWidth="1"/>
    <col min="10239" max="10239" width="8.140625" style="42" customWidth="1"/>
    <col min="10240" max="10240" width="7.42578125" style="42" customWidth="1"/>
    <col min="10241" max="10241" width="7.5703125" style="42" customWidth="1"/>
    <col min="10242" max="10242" width="8.85546875" style="42" customWidth="1"/>
    <col min="10243" max="10244" width="8" style="42" customWidth="1"/>
    <col min="10245" max="10245" width="8.28515625" style="42" customWidth="1"/>
    <col min="10246" max="10246" width="8.140625" style="42" customWidth="1"/>
    <col min="10247" max="10247" width="8.7109375" style="42" customWidth="1"/>
    <col min="10248" max="10248" width="8.5703125" style="42" customWidth="1"/>
    <col min="10249" max="10249" width="8.28515625" style="42" customWidth="1"/>
    <col min="10250" max="10251" width="8.42578125" style="42" customWidth="1"/>
    <col min="10252" max="10252" width="9.85546875" style="42" customWidth="1"/>
    <col min="10253" max="10253" width="7.85546875" style="42" customWidth="1"/>
    <col min="10254" max="10254" width="7.28515625" style="42" customWidth="1"/>
    <col min="10255" max="10255" width="8.28515625" style="42" customWidth="1"/>
    <col min="10256" max="10256" width="7.28515625" style="42" customWidth="1"/>
    <col min="10257" max="10257" width="7.42578125" style="42" customWidth="1"/>
    <col min="10258" max="10258" width="9" style="42" customWidth="1"/>
    <col min="10259" max="10259" width="9.42578125" style="42" customWidth="1"/>
    <col min="10260" max="10260" width="10" style="42" customWidth="1"/>
    <col min="10261" max="10261" width="9.7109375" style="42" customWidth="1"/>
    <col min="10262" max="10451" width="9.140625" style="42"/>
    <col min="10452" max="10452" width="5" style="42" customWidth="1"/>
    <col min="10453" max="10453" width="34.42578125" style="42" customWidth="1"/>
    <col min="10454" max="10454" width="9.85546875" style="42" bestFit="1" customWidth="1"/>
    <col min="10455" max="10455" width="9.7109375" style="42" customWidth="1"/>
    <col min="10456" max="10456" width="8.7109375" style="42" customWidth="1"/>
    <col min="10457" max="10457" width="8.85546875" style="42" customWidth="1"/>
    <col min="10458" max="10458" width="9.42578125" style="42" customWidth="1"/>
    <col min="10459" max="10459" width="8.7109375" style="42" customWidth="1"/>
    <col min="10460" max="10461" width="9.140625" style="42"/>
    <col min="10462" max="10463" width="8.7109375" style="42" customWidth="1"/>
    <col min="10464" max="10465" width="9" style="42" customWidth="1"/>
    <col min="10466" max="10466" width="8.7109375" style="42" customWidth="1"/>
    <col min="10467" max="10467" width="9" style="42" customWidth="1"/>
    <col min="10468" max="10468" width="8.5703125" style="42" customWidth="1"/>
    <col min="10469" max="10469" width="8.42578125" style="42" customWidth="1"/>
    <col min="10470" max="10472" width="8" style="42" customWidth="1"/>
    <col min="10473" max="10474" width="8.28515625" style="42" customWidth="1"/>
    <col min="10475" max="10476" width="8.42578125" style="42" customWidth="1"/>
    <col min="10477" max="10477" width="8.5703125" style="42" customWidth="1"/>
    <col min="10478" max="10478" width="8.42578125" style="42" customWidth="1"/>
    <col min="10479" max="10479" width="10" style="42" customWidth="1"/>
    <col min="10480" max="10480" width="9.140625" style="42"/>
    <col min="10481" max="10481" width="9.42578125" style="42" customWidth="1"/>
    <col min="10482" max="10482" width="9.28515625" style="42" customWidth="1"/>
    <col min="10483" max="10483" width="9.42578125" style="42" customWidth="1"/>
    <col min="10484" max="10484" width="9" style="42" customWidth="1"/>
    <col min="10485" max="10485" width="9.5703125" style="42" customWidth="1"/>
    <col min="10486" max="10486" width="8.5703125" style="42" customWidth="1"/>
    <col min="10487" max="10487" width="8.42578125" style="42" customWidth="1"/>
    <col min="10488" max="10488" width="8.140625" style="42" customWidth="1"/>
    <col min="10489" max="10489" width="8" style="42" customWidth="1"/>
    <col min="10490" max="10490" width="8.42578125" style="42" customWidth="1"/>
    <col min="10491" max="10491" width="8.28515625" style="42" customWidth="1"/>
    <col min="10492" max="10492" width="7.5703125" style="42" customWidth="1"/>
    <col min="10493" max="10494" width="8.28515625" style="42" customWidth="1"/>
    <col min="10495" max="10495" width="8.140625" style="42" customWidth="1"/>
    <col min="10496" max="10496" width="7.42578125" style="42" customWidth="1"/>
    <col min="10497" max="10497" width="7.5703125" style="42" customWidth="1"/>
    <col min="10498" max="10498" width="8.85546875" style="42" customWidth="1"/>
    <col min="10499" max="10500" width="8" style="42" customWidth="1"/>
    <col min="10501" max="10501" width="8.28515625" style="42" customWidth="1"/>
    <col min="10502" max="10502" width="8.140625" style="42" customWidth="1"/>
    <col min="10503" max="10503" width="8.7109375" style="42" customWidth="1"/>
    <col min="10504" max="10504" width="8.5703125" style="42" customWidth="1"/>
    <col min="10505" max="10505" width="8.28515625" style="42" customWidth="1"/>
    <col min="10506" max="10507" width="8.42578125" style="42" customWidth="1"/>
    <col min="10508" max="10508" width="9.85546875" style="42" customWidth="1"/>
    <col min="10509" max="10509" width="7.85546875" style="42" customWidth="1"/>
    <col min="10510" max="10510" width="7.28515625" style="42" customWidth="1"/>
    <col min="10511" max="10511" width="8.28515625" style="42" customWidth="1"/>
    <col min="10512" max="10512" width="7.28515625" style="42" customWidth="1"/>
    <col min="10513" max="10513" width="7.42578125" style="42" customWidth="1"/>
    <col min="10514" max="10514" width="9" style="42" customWidth="1"/>
    <col min="10515" max="10515" width="9.42578125" style="42" customWidth="1"/>
    <col min="10516" max="10516" width="10" style="42" customWidth="1"/>
    <col min="10517" max="10517" width="9.7109375" style="42" customWidth="1"/>
    <col min="10518" max="10707" width="9.140625" style="42"/>
    <col min="10708" max="10708" width="5" style="42" customWidth="1"/>
    <col min="10709" max="10709" width="34.42578125" style="42" customWidth="1"/>
    <col min="10710" max="10710" width="9.85546875" style="42" bestFit="1" customWidth="1"/>
    <col min="10711" max="10711" width="9.7109375" style="42" customWidth="1"/>
    <col min="10712" max="10712" width="8.7109375" style="42" customWidth="1"/>
    <col min="10713" max="10713" width="8.85546875" style="42" customWidth="1"/>
    <col min="10714" max="10714" width="9.42578125" style="42" customWidth="1"/>
    <col min="10715" max="10715" width="8.7109375" style="42" customWidth="1"/>
    <col min="10716" max="10717" width="9.140625" style="42"/>
    <col min="10718" max="10719" width="8.7109375" style="42" customWidth="1"/>
    <col min="10720" max="10721" width="9" style="42" customWidth="1"/>
    <col min="10722" max="10722" width="8.7109375" style="42" customWidth="1"/>
    <col min="10723" max="10723" width="9" style="42" customWidth="1"/>
    <col min="10724" max="10724" width="8.5703125" style="42" customWidth="1"/>
    <col min="10725" max="10725" width="8.42578125" style="42" customWidth="1"/>
    <col min="10726" max="10728" width="8" style="42" customWidth="1"/>
    <col min="10729" max="10730" width="8.28515625" style="42" customWidth="1"/>
    <col min="10731" max="10732" width="8.42578125" style="42" customWidth="1"/>
    <col min="10733" max="10733" width="8.5703125" style="42" customWidth="1"/>
    <col min="10734" max="10734" width="8.42578125" style="42" customWidth="1"/>
    <col min="10735" max="10735" width="10" style="42" customWidth="1"/>
    <col min="10736" max="10736" width="9.140625" style="42"/>
    <col min="10737" max="10737" width="9.42578125" style="42" customWidth="1"/>
    <col min="10738" max="10738" width="9.28515625" style="42" customWidth="1"/>
    <col min="10739" max="10739" width="9.42578125" style="42" customWidth="1"/>
    <col min="10740" max="10740" width="9" style="42" customWidth="1"/>
    <col min="10741" max="10741" width="9.5703125" style="42" customWidth="1"/>
    <col min="10742" max="10742" width="8.5703125" style="42" customWidth="1"/>
    <col min="10743" max="10743" width="8.42578125" style="42" customWidth="1"/>
    <col min="10744" max="10744" width="8.140625" style="42" customWidth="1"/>
    <col min="10745" max="10745" width="8" style="42" customWidth="1"/>
    <col min="10746" max="10746" width="8.42578125" style="42" customWidth="1"/>
    <col min="10747" max="10747" width="8.28515625" style="42" customWidth="1"/>
    <col min="10748" max="10748" width="7.5703125" style="42" customWidth="1"/>
    <col min="10749" max="10750" width="8.28515625" style="42" customWidth="1"/>
    <col min="10751" max="10751" width="8.140625" style="42" customWidth="1"/>
    <col min="10752" max="10752" width="7.42578125" style="42" customWidth="1"/>
    <col min="10753" max="10753" width="7.5703125" style="42" customWidth="1"/>
    <col min="10754" max="10754" width="8.85546875" style="42" customWidth="1"/>
    <col min="10755" max="10756" width="8" style="42" customWidth="1"/>
    <col min="10757" max="10757" width="8.28515625" style="42" customWidth="1"/>
    <col min="10758" max="10758" width="8.140625" style="42" customWidth="1"/>
    <col min="10759" max="10759" width="8.7109375" style="42" customWidth="1"/>
    <col min="10760" max="10760" width="8.5703125" style="42" customWidth="1"/>
    <col min="10761" max="10761" width="8.28515625" style="42" customWidth="1"/>
    <col min="10762" max="10763" width="8.42578125" style="42" customWidth="1"/>
    <col min="10764" max="10764" width="9.85546875" style="42" customWidth="1"/>
    <col min="10765" max="10765" width="7.85546875" style="42" customWidth="1"/>
    <col min="10766" max="10766" width="7.28515625" style="42" customWidth="1"/>
    <col min="10767" max="10767" width="8.28515625" style="42" customWidth="1"/>
    <col min="10768" max="10768" width="7.28515625" style="42" customWidth="1"/>
    <col min="10769" max="10769" width="7.42578125" style="42" customWidth="1"/>
    <col min="10770" max="10770" width="9" style="42" customWidth="1"/>
    <col min="10771" max="10771" width="9.42578125" style="42" customWidth="1"/>
    <col min="10772" max="10772" width="10" style="42" customWidth="1"/>
    <col min="10773" max="10773" width="9.7109375" style="42" customWidth="1"/>
    <col min="10774" max="10963" width="9.140625" style="42"/>
    <col min="10964" max="10964" width="5" style="42" customWidth="1"/>
    <col min="10965" max="10965" width="34.42578125" style="42" customWidth="1"/>
    <col min="10966" max="10966" width="9.85546875" style="42" bestFit="1" customWidth="1"/>
    <col min="10967" max="10967" width="9.7109375" style="42" customWidth="1"/>
    <col min="10968" max="10968" width="8.7109375" style="42" customWidth="1"/>
    <col min="10969" max="10969" width="8.85546875" style="42" customWidth="1"/>
    <col min="10970" max="10970" width="9.42578125" style="42" customWidth="1"/>
    <col min="10971" max="10971" width="8.7109375" style="42" customWidth="1"/>
    <col min="10972" max="10973" width="9.140625" style="42"/>
    <col min="10974" max="10975" width="8.7109375" style="42" customWidth="1"/>
    <col min="10976" max="10977" width="9" style="42" customWidth="1"/>
    <col min="10978" max="10978" width="8.7109375" style="42" customWidth="1"/>
    <col min="10979" max="10979" width="9" style="42" customWidth="1"/>
    <col min="10980" max="10980" width="8.5703125" style="42" customWidth="1"/>
    <col min="10981" max="10981" width="8.42578125" style="42" customWidth="1"/>
    <col min="10982" max="10984" width="8" style="42" customWidth="1"/>
    <col min="10985" max="10986" width="8.28515625" style="42" customWidth="1"/>
    <col min="10987" max="10988" width="8.42578125" style="42" customWidth="1"/>
    <col min="10989" max="10989" width="8.5703125" style="42" customWidth="1"/>
    <col min="10990" max="10990" width="8.42578125" style="42" customWidth="1"/>
    <col min="10991" max="10991" width="10" style="42" customWidth="1"/>
    <col min="10992" max="10992" width="9.140625" style="42"/>
    <col min="10993" max="10993" width="9.42578125" style="42" customWidth="1"/>
    <col min="10994" max="10994" width="9.28515625" style="42" customWidth="1"/>
    <col min="10995" max="10995" width="9.42578125" style="42" customWidth="1"/>
    <col min="10996" max="10996" width="9" style="42" customWidth="1"/>
    <col min="10997" max="10997" width="9.5703125" style="42" customWidth="1"/>
    <col min="10998" max="10998" width="8.5703125" style="42" customWidth="1"/>
    <col min="10999" max="10999" width="8.42578125" style="42" customWidth="1"/>
    <col min="11000" max="11000" width="8.140625" style="42" customWidth="1"/>
    <col min="11001" max="11001" width="8" style="42" customWidth="1"/>
    <col min="11002" max="11002" width="8.42578125" style="42" customWidth="1"/>
    <col min="11003" max="11003" width="8.28515625" style="42" customWidth="1"/>
    <col min="11004" max="11004" width="7.5703125" style="42" customWidth="1"/>
    <col min="11005" max="11006" width="8.28515625" style="42" customWidth="1"/>
    <col min="11007" max="11007" width="8.140625" style="42" customWidth="1"/>
    <col min="11008" max="11008" width="7.42578125" style="42" customWidth="1"/>
    <col min="11009" max="11009" width="7.5703125" style="42" customWidth="1"/>
    <col min="11010" max="11010" width="8.85546875" style="42" customWidth="1"/>
    <col min="11011" max="11012" width="8" style="42" customWidth="1"/>
    <col min="11013" max="11013" width="8.28515625" style="42" customWidth="1"/>
    <col min="11014" max="11014" width="8.140625" style="42" customWidth="1"/>
    <col min="11015" max="11015" width="8.7109375" style="42" customWidth="1"/>
    <col min="11016" max="11016" width="8.5703125" style="42" customWidth="1"/>
    <col min="11017" max="11017" width="8.28515625" style="42" customWidth="1"/>
    <col min="11018" max="11019" width="8.42578125" style="42" customWidth="1"/>
    <col min="11020" max="11020" width="9.85546875" style="42" customWidth="1"/>
    <col min="11021" max="11021" width="7.85546875" style="42" customWidth="1"/>
    <col min="11022" max="11022" width="7.28515625" style="42" customWidth="1"/>
    <col min="11023" max="11023" width="8.28515625" style="42" customWidth="1"/>
    <col min="11024" max="11024" width="7.28515625" style="42" customWidth="1"/>
    <col min="11025" max="11025" width="7.42578125" style="42" customWidth="1"/>
    <col min="11026" max="11026" width="9" style="42" customWidth="1"/>
    <col min="11027" max="11027" width="9.42578125" style="42" customWidth="1"/>
    <col min="11028" max="11028" width="10" style="42" customWidth="1"/>
    <col min="11029" max="11029" width="9.7109375" style="42" customWidth="1"/>
    <col min="11030" max="11219" width="9.140625" style="42"/>
    <col min="11220" max="11220" width="5" style="42" customWidth="1"/>
    <col min="11221" max="11221" width="34.42578125" style="42" customWidth="1"/>
    <col min="11222" max="11222" width="9.85546875" style="42" bestFit="1" customWidth="1"/>
    <col min="11223" max="11223" width="9.7109375" style="42" customWidth="1"/>
    <col min="11224" max="11224" width="8.7109375" style="42" customWidth="1"/>
    <col min="11225" max="11225" width="8.85546875" style="42" customWidth="1"/>
    <col min="11226" max="11226" width="9.42578125" style="42" customWidth="1"/>
    <col min="11227" max="11227" width="8.7109375" style="42" customWidth="1"/>
    <col min="11228" max="11229" width="9.140625" style="42"/>
    <col min="11230" max="11231" width="8.7109375" style="42" customWidth="1"/>
    <col min="11232" max="11233" width="9" style="42" customWidth="1"/>
    <col min="11234" max="11234" width="8.7109375" style="42" customWidth="1"/>
    <col min="11235" max="11235" width="9" style="42" customWidth="1"/>
    <col min="11236" max="11236" width="8.5703125" style="42" customWidth="1"/>
    <col min="11237" max="11237" width="8.42578125" style="42" customWidth="1"/>
    <col min="11238" max="11240" width="8" style="42" customWidth="1"/>
    <col min="11241" max="11242" width="8.28515625" style="42" customWidth="1"/>
    <col min="11243" max="11244" width="8.42578125" style="42" customWidth="1"/>
    <col min="11245" max="11245" width="8.5703125" style="42" customWidth="1"/>
    <col min="11246" max="11246" width="8.42578125" style="42" customWidth="1"/>
    <col min="11247" max="11247" width="10" style="42" customWidth="1"/>
    <col min="11248" max="11248" width="9.140625" style="42"/>
    <col min="11249" max="11249" width="9.42578125" style="42" customWidth="1"/>
    <col min="11250" max="11250" width="9.28515625" style="42" customWidth="1"/>
    <col min="11251" max="11251" width="9.42578125" style="42" customWidth="1"/>
    <col min="11252" max="11252" width="9" style="42" customWidth="1"/>
    <col min="11253" max="11253" width="9.5703125" style="42" customWidth="1"/>
    <col min="11254" max="11254" width="8.5703125" style="42" customWidth="1"/>
    <col min="11255" max="11255" width="8.42578125" style="42" customWidth="1"/>
    <col min="11256" max="11256" width="8.140625" style="42" customWidth="1"/>
    <col min="11257" max="11257" width="8" style="42" customWidth="1"/>
    <col min="11258" max="11258" width="8.42578125" style="42" customWidth="1"/>
    <col min="11259" max="11259" width="8.28515625" style="42" customWidth="1"/>
    <col min="11260" max="11260" width="7.5703125" style="42" customWidth="1"/>
    <col min="11261" max="11262" width="8.28515625" style="42" customWidth="1"/>
    <col min="11263" max="11263" width="8.140625" style="42" customWidth="1"/>
    <col min="11264" max="11264" width="7.42578125" style="42" customWidth="1"/>
    <col min="11265" max="11265" width="7.5703125" style="42" customWidth="1"/>
    <col min="11266" max="11266" width="8.85546875" style="42" customWidth="1"/>
    <col min="11267" max="11268" width="8" style="42" customWidth="1"/>
    <col min="11269" max="11269" width="8.28515625" style="42" customWidth="1"/>
    <col min="11270" max="11270" width="8.140625" style="42" customWidth="1"/>
    <col min="11271" max="11271" width="8.7109375" style="42" customWidth="1"/>
    <col min="11272" max="11272" width="8.5703125" style="42" customWidth="1"/>
    <col min="11273" max="11273" width="8.28515625" style="42" customWidth="1"/>
    <col min="11274" max="11275" width="8.42578125" style="42" customWidth="1"/>
    <col min="11276" max="11276" width="9.85546875" style="42" customWidth="1"/>
    <col min="11277" max="11277" width="7.85546875" style="42" customWidth="1"/>
    <col min="11278" max="11278" width="7.28515625" style="42" customWidth="1"/>
    <col min="11279" max="11279" width="8.28515625" style="42" customWidth="1"/>
    <col min="11280" max="11280" width="7.28515625" style="42" customWidth="1"/>
    <col min="11281" max="11281" width="7.42578125" style="42" customWidth="1"/>
    <col min="11282" max="11282" width="9" style="42" customWidth="1"/>
    <col min="11283" max="11283" width="9.42578125" style="42" customWidth="1"/>
    <col min="11284" max="11284" width="10" style="42" customWidth="1"/>
    <col min="11285" max="11285" width="9.7109375" style="42" customWidth="1"/>
    <col min="11286" max="11475" width="9.140625" style="42"/>
    <col min="11476" max="11476" width="5" style="42" customWidth="1"/>
    <col min="11477" max="11477" width="34.42578125" style="42" customWidth="1"/>
    <col min="11478" max="11478" width="9.85546875" style="42" bestFit="1" customWidth="1"/>
    <col min="11479" max="11479" width="9.7109375" style="42" customWidth="1"/>
    <col min="11480" max="11480" width="8.7109375" style="42" customWidth="1"/>
    <col min="11481" max="11481" width="8.85546875" style="42" customWidth="1"/>
    <col min="11482" max="11482" width="9.42578125" style="42" customWidth="1"/>
    <col min="11483" max="11483" width="8.7109375" style="42" customWidth="1"/>
    <col min="11484" max="11485" width="9.140625" style="42"/>
    <col min="11486" max="11487" width="8.7109375" style="42" customWidth="1"/>
    <col min="11488" max="11489" width="9" style="42" customWidth="1"/>
    <col min="11490" max="11490" width="8.7109375" style="42" customWidth="1"/>
    <col min="11491" max="11491" width="9" style="42" customWidth="1"/>
    <col min="11492" max="11492" width="8.5703125" style="42" customWidth="1"/>
    <col min="11493" max="11493" width="8.42578125" style="42" customWidth="1"/>
    <col min="11494" max="11496" width="8" style="42" customWidth="1"/>
    <col min="11497" max="11498" width="8.28515625" style="42" customWidth="1"/>
    <col min="11499" max="11500" width="8.42578125" style="42" customWidth="1"/>
    <col min="11501" max="11501" width="8.5703125" style="42" customWidth="1"/>
    <col min="11502" max="11502" width="8.42578125" style="42" customWidth="1"/>
    <col min="11503" max="11503" width="10" style="42" customWidth="1"/>
    <col min="11504" max="11504" width="9.140625" style="42"/>
    <col min="11505" max="11505" width="9.42578125" style="42" customWidth="1"/>
    <col min="11506" max="11506" width="9.28515625" style="42" customWidth="1"/>
    <col min="11507" max="11507" width="9.42578125" style="42" customWidth="1"/>
    <col min="11508" max="11508" width="9" style="42" customWidth="1"/>
    <col min="11509" max="11509" width="9.5703125" style="42" customWidth="1"/>
    <col min="11510" max="11510" width="8.5703125" style="42" customWidth="1"/>
    <col min="11511" max="11511" width="8.42578125" style="42" customWidth="1"/>
    <col min="11512" max="11512" width="8.140625" style="42" customWidth="1"/>
    <col min="11513" max="11513" width="8" style="42" customWidth="1"/>
    <col min="11514" max="11514" width="8.42578125" style="42" customWidth="1"/>
    <col min="11515" max="11515" width="8.28515625" style="42" customWidth="1"/>
    <col min="11516" max="11516" width="7.5703125" style="42" customWidth="1"/>
    <col min="11517" max="11518" width="8.28515625" style="42" customWidth="1"/>
    <col min="11519" max="11519" width="8.140625" style="42" customWidth="1"/>
    <col min="11520" max="11520" width="7.42578125" style="42" customWidth="1"/>
    <col min="11521" max="11521" width="7.5703125" style="42" customWidth="1"/>
    <col min="11522" max="11522" width="8.85546875" style="42" customWidth="1"/>
    <col min="11523" max="11524" width="8" style="42" customWidth="1"/>
    <col min="11525" max="11525" width="8.28515625" style="42" customWidth="1"/>
    <col min="11526" max="11526" width="8.140625" style="42" customWidth="1"/>
    <col min="11527" max="11527" width="8.7109375" style="42" customWidth="1"/>
    <col min="11528" max="11528" width="8.5703125" style="42" customWidth="1"/>
    <col min="11529" max="11529" width="8.28515625" style="42" customWidth="1"/>
    <col min="11530" max="11531" width="8.42578125" style="42" customWidth="1"/>
    <col min="11532" max="11532" width="9.85546875" style="42" customWidth="1"/>
    <col min="11533" max="11533" width="7.85546875" style="42" customWidth="1"/>
    <col min="11534" max="11534" width="7.28515625" style="42" customWidth="1"/>
    <col min="11535" max="11535" width="8.28515625" style="42" customWidth="1"/>
    <col min="11536" max="11536" width="7.28515625" style="42" customWidth="1"/>
    <col min="11537" max="11537" width="7.42578125" style="42" customWidth="1"/>
    <col min="11538" max="11538" width="9" style="42" customWidth="1"/>
    <col min="11539" max="11539" width="9.42578125" style="42" customWidth="1"/>
    <col min="11540" max="11540" width="10" style="42" customWidth="1"/>
    <col min="11541" max="11541" width="9.7109375" style="42" customWidth="1"/>
    <col min="11542" max="11731" width="9.140625" style="42"/>
    <col min="11732" max="11732" width="5" style="42" customWidth="1"/>
    <col min="11733" max="11733" width="34.42578125" style="42" customWidth="1"/>
    <col min="11734" max="11734" width="9.85546875" style="42" bestFit="1" customWidth="1"/>
    <col min="11735" max="11735" width="9.7109375" style="42" customWidth="1"/>
    <col min="11736" max="11736" width="8.7109375" style="42" customWidth="1"/>
    <col min="11737" max="11737" width="8.85546875" style="42" customWidth="1"/>
    <col min="11738" max="11738" width="9.42578125" style="42" customWidth="1"/>
    <col min="11739" max="11739" width="8.7109375" style="42" customWidth="1"/>
    <col min="11740" max="11741" width="9.140625" style="42"/>
    <col min="11742" max="11743" width="8.7109375" style="42" customWidth="1"/>
    <col min="11744" max="11745" width="9" style="42" customWidth="1"/>
    <col min="11746" max="11746" width="8.7109375" style="42" customWidth="1"/>
    <col min="11747" max="11747" width="9" style="42" customWidth="1"/>
    <col min="11748" max="11748" width="8.5703125" style="42" customWidth="1"/>
    <col min="11749" max="11749" width="8.42578125" style="42" customWidth="1"/>
    <col min="11750" max="11752" width="8" style="42" customWidth="1"/>
    <col min="11753" max="11754" width="8.28515625" style="42" customWidth="1"/>
    <col min="11755" max="11756" width="8.42578125" style="42" customWidth="1"/>
    <col min="11757" max="11757" width="8.5703125" style="42" customWidth="1"/>
    <col min="11758" max="11758" width="8.42578125" style="42" customWidth="1"/>
    <col min="11759" max="11759" width="10" style="42" customWidth="1"/>
    <col min="11760" max="11760" width="9.140625" style="42"/>
    <col min="11761" max="11761" width="9.42578125" style="42" customWidth="1"/>
    <col min="11762" max="11762" width="9.28515625" style="42" customWidth="1"/>
    <col min="11763" max="11763" width="9.42578125" style="42" customWidth="1"/>
    <col min="11764" max="11764" width="9" style="42" customWidth="1"/>
    <col min="11765" max="11765" width="9.5703125" style="42" customWidth="1"/>
    <col min="11766" max="11766" width="8.5703125" style="42" customWidth="1"/>
    <col min="11767" max="11767" width="8.42578125" style="42" customWidth="1"/>
    <col min="11768" max="11768" width="8.140625" style="42" customWidth="1"/>
    <col min="11769" max="11769" width="8" style="42" customWidth="1"/>
    <col min="11770" max="11770" width="8.42578125" style="42" customWidth="1"/>
    <col min="11771" max="11771" width="8.28515625" style="42" customWidth="1"/>
    <col min="11772" max="11772" width="7.5703125" style="42" customWidth="1"/>
    <col min="11773" max="11774" width="8.28515625" style="42" customWidth="1"/>
    <col min="11775" max="11775" width="8.140625" style="42" customWidth="1"/>
    <col min="11776" max="11776" width="7.42578125" style="42" customWidth="1"/>
    <col min="11777" max="11777" width="7.5703125" style="42" customWidth="1"/>
    <col min="11778" max="11778" width="8.85546875" style="42" customWidth="1"/>
    <col min="11779" max="11780" width="8" style="42" customWidth="1"/>
    <col min="11781" max="11781" width="8.28515625" style="42" customWidth="1"/>
    <col min="11782" max="11782" width="8.140625" style="42" customWidth="1"/>
    <col min="11783" max="11783" width="8.7109375" style="42" customWidth="1"/>
    <col min="11784" max="11784" width="8.5703125" style="42" customWidth="1"/>
    <col min="11785" max="11785" width="8.28515625" style="42" customWidth="1"/>
    <col min="11786" max="11787" width="8.42578125" style="42" customWidth="1"/>
    <col min="11788" max="11788" width="9.85546875" style="42" customWidth="1"/>
    <col min="11789" max="11789" width="7.85546875" style="42" customWidth="1"/>
    <col min="11790" max="11790" width="7.28515625" style="42" customWidth="1"/>
    <col min="11791" max="11791" width="8.28515625" style="42" customWidth="1"/>
    <col min="11792" max="11792" width="7.28515625" style="42" customWidth="1"/>
    <col min="11793" max="11793" width="7.42578125" style="42" customWidth="1"/>
    <col min="11794" max="11794" width="9" style="42" customWidth="1"/>
    <col min="11795" max="11795" width="9.42578125" style="42" customWidth="1"/>
    <col min="11796" max="11796" width="10" style="42" customWidth="1"/>
    <col min="11797" max="11797" width="9.7109375" style="42" customWidth="1"/>
    <col min="11798" max="11987" width="9.140625" style="42"/>
    <col min="11988" max="11988" width="5" style="42" customWidth="1"/>
    <col min="11989" max="11989" width="34.42578125" style="42" customWidth="1"/>
    <col min="11990" max="11990" width="9.85546875" style="42" bestFit="1" customWidth="1"/>
    <col min="11991" max="11991" width="9.7109375" style="42" customWidth="1"/>
    <col min="11992" max="11992" width="8.7109375" style="42" customWidth="1"/>
    <col min="11993" max="11993" width="8.85546875" style="42" customWidth="1"/>
    <col min="11994" max="11994" width="9.42578125" style="42" customWidth="1"/>
    <col min="11995" max="11995" width="8.7109375" style="42" customWidth="1"/>
    <col min="11996" max="11997" width="9.140625" style="42"/>
    <col min="11998" max="11999" width="8.7109375" style="42" customWidth="1"/>
    <col min="12000" max="12001" width="9" style="42" customWidth="1"/>
    <col min="12002" max="12002" width="8.7109375" style="42" customWidth="1"/>
    <col min="12003" max="12003" width="9" style="42" customWidth="1"/>
    <col min="12004" max="12004" width="8.5703125" style="42" customWidth="1"/>
    <col min="12005" max="12005" width="8.42578125" style="42" customWidth="1"/>
    <col min="12006" max="12008" width="8" style="42" customWidth="1"/>
    <col min="12009" max="12010" width="8.28515625" style="42" customWidth="1"/>
    <col min="12011" max="12012" width="8.42578125" style="42" customWidth="1"/>
    <col min="12013" max="12013" width="8.5703125" style="42" customWidth="1"/>
    <col min="12014" max="12014" width="8.42578125" style="42" customWidth="1"/>
    <col min="12015" max="12015" width="10" style="42" customWidth="1"/>
    <col min="12016" max="12016" width="9.140625" style="42"/>
    <col min="12017" max="12017" width="9.42578125" style="42" customWidth="1"/>
    <col min="12018" max="12018" width="9.28515625" style="42" customWidth="1"/>
    <col min="12019" max="12019" width="9.42578125" style="42" customWidth="1"/>
    <col min="12020" max="12020" width="9" style="42" customWidth="1"/>
    <col min="12021" max="12021" width="9.5703125" style="42" customWidth="1"/>
    <col min="12022" max="12022" width="8.5703125" style="42" customWidth="1"/>
    <col min="12023" max="12023" width="8.42578125" style="42" customWidth="1"/>
    <col min="12024" max="12024" width="8.140625" style="42" customWidth="1"/>
    <col min="12025" max="12025" width="8" style="42" customWidth="1"/>
    <col min="12026" max="12026" width="8.42578125" style="42" customWidth="1"/>
    <col min="12027" max="12027" width="8.28515625" style="42" customWidth="1"/>
    <col min="12028" max="12028" width="7.5703125" style="42" customWidth="1"/>
    <col min="12029" max="12030" width="8.28515625" style="42" customWidth="1"/>
    <col min="12031" max="12031" width="8.140625" style="42" customWidth="1"/>
    <col min="12032" max="12032" width="7.42578125" style="42" customWidth="1"/>
    <col min="12033" max="12033" width="7.5703125" style="42" customWidth="1"/>
    <col min="12034" max="12034" width="8.85546875" style="42" customWidth="1"/>
    <col min="12035" max="12036" width="8" style="42" customWidth="1"/>
    <col min="12037" max="12037" width="8.28515625" style="42" customWidth="1"/>
    <col min="12038" max="12038" width="8.140625" style="42" customWidth="1"/>
    <col min="12039" max="12039" width="8.7109375" style="42" customWidth="1"/>
    <col min="12040" max="12040" width="8.5703125" style="42" customWidth="1"/>
    <col min="12041" max="12041" width="8.28515625" style="42" customWidth="1"/>
    <col min="12042" max="12043" width="8.42578125" style="42" customWidth="1"/>
    <col min="12044" max="12044" width="9.85546875" style="42" customWidth="1"/>
    <col min="12045" max="12045" width="7.85546875" style="42" customWidth="1"/>
    <col min="12046" max="12046" width="7.28515625" style="42" customWidth="1"/>
    <col min="12047" max="12047" width="8.28515625" style="42" customWidth="1"/>
    <col min="12048" max="12048" width="7.28515625" style="42" customWidth="1"/>
    <col min="12049" max="12049" width="7.42578125" style="42" customWidth="1"/>
    <col min="12050" max="12050" width="9" style="42" customWidth="1"/>
    <col min="12051" max="12051" width="9.42578125" style="42" customWidth="1"/>
    <col min="12052" max="12052" width="10" style="42" customWidth="1"/>
    <col min="12053" max="12053" width="9.7109375" style="42" customWidth="1"/>
    <col min="12054" max="12243" width="9.140625" style="42"/>
    <col min="12244" max="12244" width="5" style="42" customWidth="1"/>
    <col min="12245" max="12245" width="34.42578125" style="42" customWidth="1"/>
    <col min="12246" max="12246" width="9.85546875" style="42" bestFit="1" customWidth="1"/>
    <col min="12247" max="12247" width="9.7109375" style="42" customWidth="1"/>
    <col min="12248" max="12248" width="8.7109375" style="42" customWidth="1"/>
    <col min="12249" max="12249" width="8.85546875" style="42" customWidth="1"/>
    <col min="12250" max="12250" width="9.42578125" style="42" customWidth="1"/>
    <col min="12251" max="12251" width="8.7109375" style="42" customWidth="1"/>
    <col min="12252" max="12253" width="9.140625" style="42"/>
    <col min="12254" max="12255" width="8.7109375" style="42" customWidth="1"/>
    <col min="12256" max="12257" width="9" style="42" customWidth="1"/>
    <col min="12258" max="12258" width="8.7109375" style="42" customWidth="1"/>
    <col min="12259" max="12259" width="9" style="42" customWidth="1"/>
    <col min="12260" max="12260" width="8.5703125" style="42" customWidth="1"/>
    <col min="12261" max="12261" width="8.42578125" style="42" customWidth="1"/>
    <col min="12262" max="12264" width="8" style="42" customWidth="1"/>
    <col min="12265" max="12266" width="8.28515625" style="42" customWidth="1"/>
    <col min="12267" max="12268" width="8.42578125" style="42" customWidth="1"/>
    <col min="12269" max="12269" width="8.5703125" style="42" customWidth="1"/>
    <col min="12270" max="12270" width="8.42578125" style="42" customWidth="1"/>
    <col min="12271" max="12271" width="10" style="42" customWidth="1"/>
    <col min="12272" max="12272" width="9.140625" style="42"/>
    <col min="12273" max="12273" width="9.42578125" style="42" customWidth="1"/>
    <col min="12274" max="12274" width="9.28515625" style="42" customWidth="1"/>
    <col min="12275" max="12275" width="9.42578125" style="42" customWidth="1"/>
    <col min="12276" max="12276" width="9" style="42" customWidth="1"/>
    <col min="12277" max="12277" width="9.5703125" style="42" customWidth="1"/>
    <col min="12278" max="12278" width="8.5703125" style="42" customWidth="1"/>
    <col min="12279" max="12279" width="8.42578125" style="42" customWidth="1"/>
    <col min="12280" max="12280" width="8.140625" style="42" customWidth="1"/>
    <col min="12281" max="12281" width="8" style="42" customWidth="1"/>
    <col min="12282" max="12282" width="8.42578125" style="42" customWidth="1"/>
    <col min="12283" max="12283" width="8.28515625" style="42" customWidth="1"/>
    <col min="12284" max="12284" width="7.5703125" style="42" customWidth="1"/>
    <col min="12285" max="12286" width="8.28515625" style="42" customWidth="1"/>
    <col min="12287" max="12287" width="8.140625" style="42" customWidth="1"/>
    <col min="12288" max="12288" width="7.42578125" style="42" customWidth="1"/>
    <col min="12289" max="12289" width="7.5703125" style="42" customWidth="1"/>
    <col min="12290" max="12290" width="8.85546875" style="42" customWidth="1"/>
    <col min="12291" max="12292" width="8" style="42" customWidth="1"/>
    <col min="12293" max="12293" width="8.28515625" style="42" customWidth="1"/>
    <col min="12294" max="12294" width="8.140625" style="42" customWidth="1"/>
    <col min="12295" max="12295" width="8.7109375" style="42" customWidth="1"/>
    <col min="12296" max="12296" width="8.5703125" style="42" customWidth="1"/>
    <col min="12297" max="12297" width="8.28515625" style="42" customWidth="1"/>
    <col min="12298" max="12299" width="8.42578125" style="42" customWidth="1"/>
    <col min="12300" max="12300" width="9.85546875" style="42" customWidth="1"/>
    <col min="12301" max="12301" width="7.85546875" style="42" customWidth="1"/>
    <col min="12302" max="12302" width="7.28515625" style="42" customWidth="1"/>
    <col min="12303" max="12303" width="8.28515625" style="42" customWidth="1"/>
    <col min="12304" max="12304" width="7.28515625" style="42" customWidth="1"/>
    <col min="12305" max="12305" width="7.42578125" style="42" customWidth="1"/>
    <col min="12306" max="12306" width="9" style="42" customWidth="1"/>
    <col min="12307" max="12307" width="9.42578125" style="42" customWidth="1"/>
    <col min="12308" max="12308" width="10" style="42" customWidth="1"/>
    <col min="12309" max="12309" width="9.7109375" style="42" customWidth="1"/>
    <col min="12310" max="12499" width="9.140625" style="42"/>
    <col min="12500" max="12500" width="5" style="42" customWidth="1"/>
    <col min="12501" max="12501" width="34.42578125" style="42" customWidth="1"/>
    <col min="12502" max="12502" width="9.85546875" style="42" bestFit="1" customWidth="1"/>
    <col min="12503" max="12503" width="9.7109375" style="42" customWidth="1"/>
    <col min="12504" max="12504" width="8.7109375" style="42" customWidth="1"/>
    <col min="12505" max="12505" width="8.85546875" style="42" customWidth="1"/>
    <col min="12506" max="12506" width="9.42578125" style="42" customWidth="1"/>
    <col min="12507" max="12507" width="8.7109375" style="42" customWidth="1"/>
    <col min="12508" max="12509" width="9.140625" style="42"/>
    <col min="12510" max="12511" width="8.7109375" style="42" customWidth="1"/>
    <col min="12512" max="12513" width="9" style="42" customWidth="1"/>
    <col min="12514" max="12514" width="8.7109375" style="42" customWidth="1"/>
    <col min="12515" max="12515" width="9" style="42" customWidth="1"/>
    <col min="12516" max="12516" width="8.5703125" style="42" customWidth="1"/>
    <col min="12517" max="12517" width="8.42578125" style="42" customWidth="1"/>
    <col min="12518" max="12520" width="8" style="42" customWidth="1"/>
    <col min="12521" max="12522" width="8.28515625" style="42" customWidth="1"/>
    <col min="12523" max="12524" width="8.42578125" style="42" customWidth="1"/>
    <col min="12525" max="12525" width="8.5703125" style="42" customWidth="1"/>
    <col min="12526" max="12526" width="8.42578125" style="42" customWidth="1"/>
    <col min="12527" max="12527" width="10" style="42" customWidth="1"/>
    <col min="12528" max="12528" width="9.140625" style="42"/>
    <col min="12529" max="12529" width="9.42578125" style="42" customWidth="1"/>
    <col min="12530" max="12530" width="9.28515625" style="42" customWidth="1"/>
    <col min="12531" max="12531" width="9.42578125" style="42" customWidth="1"/>
    <col min="12532" max="12532" width="9" style="42" customWidth="1"/>
    <col min="12533" max="12533" width="9.5703125" style="42" customWidth="1"/>
    <col min="12534" max="12534" width="8.5703125" style="42" customWidth="1"/>
    <col min="12535" max="12535" width="8.42578125" style="42" customWidth="1"/>
    <col min="12536" max="12536" width="8.140625" style="42" customWidth="1"/>
    <col min="12537" max="12537" width="8" style="42" customWidth="1"/>
    <col min="12538" max="12538" width="8.42578125" style="42" customWidth="1"/>
    <col min="12539" max="12539" width="8.28515625" style="42" customWidth="1"/>
    <col min="12540" max="12540" width="7.5703125" style="42" customWidth="1"/>
    <col min="12541" max="12542" width="8.28515625" style="42" customWidth="1"/>
    <col min="12543" max="12543" width="8.140625" style="42" customWidth="1"/>
    <col min="12544" max="12544" width="7.42578125" style="42" customWidth="1"/>
    <col min="12545" max="12545" width="7.5703125" style="42" customWidth="1"/>
    <col min="12546" max="12546" width="8.85546875" style="42" customWidth="1"/>
    <col min="12547" max="12548" width="8" style="42" customWidth="1"/>
    <col min="12549" max="12549" width="8.28515625" style="42" customWidth="1"/>
    <col min="12550" max="12550" width="8.140625" style="42" customWidth="1"/>
    <col min="12551" max="12551" width="8.7109375" style="42" customWidth="1"/>
    <col min="12552" max="12552" width="8.5703125" style="42" customWidth="1"/>
    <col min="12553" max="12553" width="8.28515625" style="42" customWidth="1"/>
    <col min="12554" max="12555" width="8.42578125" style="42" customWidth="1"/>
    <col min="12556" max="12556" width="9.85546875" style="42" customWidth="1"/>
    <col min="12557" max="12557" width="7.85546875" style="42" customWidth="1"/>
    <col min="12558" max="12558" width="7.28515625" style="42" customWidth="1"/>
    <col min="12559" max="12559" width="8.28515625" style="42" customWidth="1"/>
    <col min="12560" max="12560" width="7.28515625" style="42" customWidth="1"/>
    <col min="12561" max="12561" width="7.42578125" style="42" customWidth="1"/>
    <col min="12562" max="12562" width="9" style="42" customWidth="1"/>
    <col min="12563" max="12563" width="9.42578125" style="42" customWidth="1"/>
    <col min="12564" max="12564" width="10" style="42" customWidth="1"/>
    <col min="12565" max="12565" width="9.7109375" style="42" customWidth="1"/>
    <col min="12566" max="12755" width="9.140625" style="42"/>
    <col min="12756" max="12756" width="5" style="42" customWidth="1"/>
    <col min="12757" max="12757" width="34.42578125" style="42" customWidth="1"/>
    <col min="12758" max="12758" width="9.85546875" style="42" bestFit="1" customWidth="1"/>
    <col min="12759" max="12759" width="9.7109375" style="42" customWidth="1"/>
    <col min="12760" max="12760" width="8.7109375" style="42" customWidth="1"/>
    <col min="12761" max="12761" width="8.85546875" style="42" customWidth="1"/>
    <col min="12762" max="12762" width="9.42578125" style="42" customWidth="1"/>
    <col min="12763" max="12763" width="8.7109375" style="42" customWidth="1"/>
    <col min="12764" max="12765" width="9.140625" style="42"/>
    <col min="12766" max="12767" width="8.7109375" style="42" customWidth="1"/>
    <col min="12768" max="12769" width="9" style="42" customWidth="1"/>
    <col min="12770" max="12770" width="8.7109375" style="42" customWidth="1"/>
    <col min="12771" max="12771" width="9" style="42" customWidth="1"/>
    <col min="12772" max="12772" width="8.5703125" style="42" customWidth="1"/>
    <col min="12773" max="12773" width="8.42578125" style="42" customWidth="1"/>
    <col min="12774" max="12776" width="8" style="42" customWidth="1"/>
    <col min="12777" max="12778" width="8.28515625" style="42" customWidth="1"/>
    <col min="12779" max="12780" width="8.42578125" style="42" customWidth="1"/>
    <col min="12781" max="12781" width="8.5703125" style="42" customWidth="1"/>
    <col min="12782" max="12782" width="8.42578125" style="42" customWidth="1"/>
    <col min="12783" max="12783" width="10" style="42" customWidth="1"/>
    <col min="12784" max="12784" width="9.140625" style="42"/>
    <col min="12785" max="12785" width="9.42578125" style="42" customWidth="1"/>
    <col min="12786" max="12786" width="9.28515625" style="42" customWidth="1"/>
    <col min="12787" max="12787" width="9.42578125" style="42" customWidth="1"/>
    <col min="12788" max="12788" width="9" style="42" customWidth="1"/>
    <col min="12789" max="12789" width="9.5703125" style="42" customWidth="1"/>
    <col min="12790" max="12790" width="8.5703125" style="42" customWidth="1"/>
    <col min="12791" max="12791" width="8.42578125" style="42" customWidth="1"/>
    <col min="12792" max="12792" width="8.140625" style="42" customWidth="1"/>
    <col min="12793" max="12793" width="8" style="42" customWidth="1"/>
    <col min="12794" max="12794" width="8.42578125" style="42" customWidth="1"/>
    <col min="12795" max="12795" width="8.28515625" style="42" customWidth="1"/>
    <col min="12796" max="12796" width="7.5703125" style="42" customWidth="1"/>
    <col min="12797" max="12798" width="8.28515625" style="42" customWidth="1"/>
    <col min="12799" max="12799" width="8.140625" style="42" customWidth="1"/>
    <col min="12800" max="12800" width="7.42578125" style="42" customWidth="1"/>
    <col min="12801" max="12801" width="7.5703125" style="42" customWidth="1"/>
    <col min="12802" max="12802" width="8.85546875" style="42" customWidth="1"/>
    <col min="12803" max="12804" width="8" style="42" customWidth="1"/>
    <col min="12805" max="12805" width="8.28515625" style="42" customWidth="1"/>
    <col min="12806" max="12806" width="8.140625" style="42" customWidth="1"/>
    <col min="12807" max="12807" width="8.7109375" style="42" customWidth="1"/>
    <col min="12808" max="12808" width="8.5703125" style="42" customWidth="1"/>
    <col min="12809" max="12809" width="8.28515625" style="42" customWidth="1"/>
    <col min="12810" max="12811" width="8.42578125" style="42" customWidth="1"/>
    <col min="12812" max="12812" width="9.85546875" style="42" customWidth="1"/>
    <col min="12813" max="12813" width="7.85546875" style="42" customWidth="1"/>
    <col min="12814" max="12814" width="7.28515625" style="42" customWidth="1"/>
    <col min="12815" max="12815" width="8.28515625" style="42" customWidth="1"/>
    <col min="12816" max="12816" width="7.28515625" style="42" customWidth="1"/>
    <col min="12817" max="12817" width="7.42578125" style="42" customWidth="1"/>
    <col min="12818" max="12818" width="9" style="42" customWidth="1"/>
    <col min="12819" max="12819" width="9.42578125" style="42" customWidth="1"/>
    <col min="12820" max="12820" width="10" style="42" customWidth="1"/>
    <col min="12821" max="12821" width="9.7109375" style="42" customWidth="1"/>
    <col min="12822" max="13011" width="9.140625" style="42"/>
    <col min="13012" max="13012" width="5" style="42" customWidth="1"/>
    <col min="13013" max="13013" width="34.42578125" style="42" customWidth="1"/>
    <col min="13014" max="13014" width="9.85546875" style="42" bestFit="1" customWidth="1"/>
    <col min="13015" max="13015" width="9.7109375" style="42" customWidth="1"/>
    <col min="13016" max="13016" width="8.7109375" style="42" customWidth="1"/>
    <col min="13017" max="13017" width="8.85546875" style="42" customWidth="1"/>
    <col min="13018" max="13018" width="9.42578125" style="42" customWidth="1"/>
    <col min="13019" max="13019" width="8.7109375" style="42" customWidth="1"/>
    <col min="13020" max="13021" width="9.140625" style="42"/>
    <col min="13022" max="13023" width="8.7109375" style="42" customWidth="1"/>
    <col min="13024" max="13025" width="9" style="42" customWidth="1"/>
    <col min="13026" max="13026" width="8.7109375" style="42" customWidth="1"/>
    <col min="13027" max="13027" width="9" style="42" customWidth="1"/>
    <col min="13028" max="13028" width="8.5703125" style="42" customWidth="1"/>
    <col min="13029" max="13029" width="8.42578125" style="42" customWidth="1"/>
    <col min="13030" max="13032" width="8" style="42" customWidth="1"/>
    <col min="13033" max="13034" width="8.28515625" style="42" customWidth="1"/>
    <col min="13035" max="13036" width="8.42578125" style="42" customWidth="1"/>
    <col min="13037" max="13037" width="8.5703125" style="42" customWidth="1"/>
    <col min="13038" max="13038" width="8.42578125" style="42" customWidth="1"/>
    <col min="13039" max="13039" width="10" style="42" customWidth="1"/>
    <col min="13040" max="13040" width="9.140625" style="42"/>
    <col min="13041" max="13041" width="9.42578125" style="42" customWidth="1"/>
    <col min="13042" max="13042" width="9.28515625" style="42" customWidth="1"/>
    <col min="13043" max="13043" width="9.42578125" style="42" customWidth="1"/>
    <col min="13044" max="13044" width="9" style="42" customWidth="1"/>
    <col min="13045" max="13045" width="9.5703125" style="42" customWidth="1"/>
    <col min="13046" max="13046" width="8.5703125" style="42" customWidth="1"/>
    <col min="13047" max="13047" width="8.42578125" style="42" customWidth="1"/>
    <col min="13048" max="13048" width="8.140625" style="42" customWidth="1"/>
    <col min="13049" max="13049" width="8" style="42" customWidth="1"/>
    <col min="13050" max="13050" width="8.42578125" style="42" customWidth="1"/>
    <col min="13051" max="13051" width="8.28515625" style="42" customWidth="1"/>
    <col min="13052" max="13052" width="7.5703125" style="42" customWidth="1"/>
    <col min="13053" max="13054" width="8.28515625" style="42" customWidth="1"/>
    <col min="13055" max="13055" width="8.140625" style="42" customWidth="1"/>
    <col min="13056" max="13056" width="7.42578125" style="42" customWidth="1"/>
    <col min="13057" max="13057" width="7.5703125" style="42" customWidth="1"/>
    <col min="13058" max="13058" width="8.85546875" style="42" customWidth="1"/>
    <col min="13059" max="13060" width="8" style="42" customWidth="1"/>
    <col min="13061" max="13061" width="8.28515625" style="42" customWidth="1"/>
    <col min="13062" max="13062" width="8.140625" style="42" customWidth="1"/>
    <col min="13063" max="13063" width="8.7109375" style="42" customWidth="1"/>
    <col min="13064" max="13064" width="8.5703125" style="42" customWidth="1"/>
    <col min="13065" max="13065" width="8.28515625" style="42" customWidth="1"/>
    <col min="13066" max="13067" width="8.42578125" style="42" customWidth="1"/>
    <col min="13068" max="13068" width="9.85546875" style="42" customWidth="1"/>
    <col min="13069" max="13069" width="7.85546875" style="42" customWidth="1"/>
    <col min="13070" max="13070" width="7.28515625" style="42" customWidth="1"/>
    <col min="13071" max="13071" width="8.28515625" style="42" customWidth="1"/>
    <col min="13072" max="13072" width="7.28515625" style="42" customWidth="1"/>
    <col min="13073" max="13073" width="7.42578125" style="42" customWidth="1"/>
    <col min="13074" max="13074" width="9" style="42" customWidth="1"/>
    <col min="13075" max="13075" width="9.42578125" style="42" customWidth="1"/>
    <col min="13076" max="13076" width="10" style="42" customWidth="1"/>
    <col min="13077" max="13077" width="9.7109375" style="42" customWidth="1"/>
    <col min="13078" max="13267" width="9.140625" style="42"/>
    <col min="13268" max="13268" width="5" style="42" customWidth="1"/>
    <col min="13269" max="13269" width="34.42578125" style="42" customWidth="1"/>
    <col min="13270" max="13270" width="9.85546875" style="42" bestFit="1" customWidth="1"/>
    <col min="13271" max="13271" width="9.7109375" style="42" customWidth="1"/>
    <col min="13272" max="13272" width="8.7109375" style="42" customWidth="1"/>
    <col min="13273" max="13273" width="8.85546875" style="42" customWidth="1"/>
    <col min="13274" max="13274" width="9.42578125" style="42" customWidth="1"/>
    <col min="13275" max="13275" width="8.7109375" style="42" customWidth="1"/>
    <col min="13276" max="13277" width="9.140625" style="42"/>
    <col min="13278" max="13279" width="8.7109375" style="42" customWidth="1"/>
    <col min="13280" max="13281" width="9" style="42" customWidth="1"/>
    <col min="13282" max="13282" width="8.7109375" style="42" customWidth="1"/>
    <col min="13283" max="13283" width="9" style="42" customWidth="1"/>
    <col min="13284" max="13284" width="8.5703125" style="42" customWidth="1"/>
    <col min="13285" max="13285" width="8.42578125" style="42" customWidth="1"/>
    <col min="13286" max="13288" width="8" style="42" customWidth="1"/>
    <col min="13289" max="13290" width="8.28515625" style="42" customWidth="1"/>
    <col min="13291" max="13292" width="8.42578125" style="42" customWidth="1"/>
    <col min="13293" max="13293" width="8.5703125" style="42" customWidth="1"/>
    <col min="13294" max="13294" width="8.42578125" style="42" customWidth="1"/>
    <col min="13295" max="13295" width="10" style="42" customWidth="1"/>
    <col min="13296" max="13296" width="9.140625" style="42"/>
    <col min="13297" max="13297" width="9.42578125" style="42" customWidth="1"/>
    <col min="13298" max="13298" width="9.28515625" style="42" customWidth="1"/>
    <col min="13299" max="13299" width="9.42578125" style="42" customWidth="1"/>
    <col min="13300" max="13300" width="9" style="42" customWidth="1"/>
    <col min="13301" max="13301" width="9.5703125" style="42" customWidth="1"/>
    <col min="13302" max="13302" width="8.5703125" style="42" customWidth="1"/>
    <col min="13303" max="13303" width="8.42578125" style="42" customWidth="1"/>
    <col min="13304" max="13304" width="8.140625" style="42" customWidth="1"/>
    <col min="13305" max="13305" width="8" style="42" customWidth="1"/>
    <col min="13306" max="13306" width="8.42578125" style="42" customWidth="1"/>
    <col min="13307" max="13307" width="8.28515625" style="42" customWidth="1"/>
    <col min="13308" max="13308" width="7.5703125" style="42" customWidth="1"/>
    <col min="13309" max="13310" width="8.28515625" style="42" customWidth="1"/>
    <col min="13311" max="13311" width="8.140625" style="42" customWidth="1"/>
    <col min="13312" max="13312" width="7.42578125" style="42" customWidth="1"/>
    <col min="13313" max="13313" width="7.5703125" style="42" customWidth="1"/>
    <col min="13314" max="13314" width="8.85546875" style="42" customWidth="1"/>
    <col min="13315" max="13316" width="8" style="42" customWidth="1"/>
    <col min="13317" max="13317" width="8.28515625" style="42" customWidth="1"/>
    <col min="13318" max="13318" width="8.140625" style="42" customWidth="1"/>
    <col min="13319" max="13319" width="8.7109375" style="42" customWidth="1"/>
    <col min="13320" max="13320" width="8.5703125" style="42" customWidth="1"/>
    <col min="13321" max="13321" width="8.28515625" style="42" customWidth="1"/>
    <col min="13322" max="13323" width="8.42578125" style="42" customWidth="1"/>
    <col min="13324" max="13324" width="9.85546875" style="42" customWidth="1"/>
    <col min="13325" max="13325" width="7.85546875" style="42" customWidth="1"/>
    <col min="13326" max="13326" width="7.28515625" style="42" customWidth="1"/>
    <col min="13327" max="13327" width="8.28515625" style="42" customWidth="1"/>
    <col min="13328" max="13328" width="7.28515625" style="42" customWidth="1"/>
    <col min="13329" max="13329" width="7.42578125" style="42" customWidth="1"/>
    <col min="13330" max="13330" width="9" style="42" customWidth="1"/>
    <col min="13331" max="13331" width="9.42578125" style="42" customWidth="1"/>
    <col min="13332" max="13332" width="10" style="42" customWidth="1"/>
    <col min="13333" max="13333" width="9.7109375" style="42" customWidth="1"/>
    <col min="13334" max="13523" width="9.140625" style="42"/>
    <col min="13524" max="13524" width="5" style="42" customWidth="1"/>
    <col min="13525" max="13525" width="34.42578125" style="42" customWidth="1"/>
    <col min="13526" max="13526" width="9.85546875" style="42" bestFit="1" customWidth="1"/>
    <col min="13527" max="13527" width="9.7109375" style="42" customWidth="1"/>
    <col min="13528" max="13528" width="8.7109375" style="42" customWidth="1"/>
    <col min="13529" max="13529" width="8.85546875" style="42" customWidth="1"/>
    <col min="13530" max="13530" width="9.42578125" style="42" customWidth="1"/>
    <col min="13531" max="13531" width="8.7109375" style="42" customWidth="1"/>
    <col min="13532" max="13533" width="9.140625" style="42"/>
    <col min="13534" max="13535" width="8.7109375" style="42" customWidth="1"/>
    <col min="13536" max="13537" width="9" style="42" customWidth="1"/>
    <col min="13538" max="13538" width="8.7109375" style="42" customWidth="1"/>
    <col min="13539" max="13539" width="9" style="42" customWidth="1"/>
    <col min="13540" max="13540" width="8.5703125" style="42" customWidth="1"/>
    <col min="13541" max="13541" width="8.42578125" style="42" customWidth="1"/>
    <col min="13542" max="13544" width="8" style="42" customWidth="1"/>
    <col min="13545" max="13546" width="8.28515625" style="42" customWidth="1"/>
    <col min="13547" max="13548" width="8.42578125" style="42" customWidth="1"/>
    <col min="13549" max="13549" width="8.5703125" style="42" customWidth="1"/>
    <col min="13550" max="13550" width="8.42578125" style="42" customWidth="1"/>
    <col min="13551" max="13551" width="10" style="42" customWidth="1"/>
    <col min="13552" max="13552" width="9.140625" style="42"/>
    <col min="13553" max="13553" width="9.42578125" style="42" customWidth="1"/>
    <col min="13554" max="13554" width="9.28515625" style="42" customWidth="1"/>
    <col min="13555" max="13555" width="9.42578125" style="42" customWidth="1"/>
    <col min="13556" max="13556" width="9" style="42" customWidth="1"/>
    <col min="13557" max="13557" width="9.5703125" style="42" customWidth="1"/>
    <col min="13558" max="13558" width="8.5703125" style="42" customWidth="1"/>
    <col min="13559" max="13559" width="8.42578125" style="42" customWidth="1"/>
    <col min="13560" max="13560" width="8.140625" style="42" customWidth="1"/>
    <col min="13561" max="13561" width="8" style="42" customWidth="1"/>
    <col min="13562" max="13562" width="8.42578125" style="42" customWidth="1"/>
    <col min="13563" max="13563" width="8.28515625" style="42" customWidth="1"/>
    <col min="13564" max="13564" width="7.5703125" style="42" customWidth="1"/>
    <col min="13565" max="13566" width="8.28515625" style="42" customWidth="1"/>
    <col min="13567" max="13567" width="8.140625" style="42" customWidth="1"/>
    <col min="13568" max="13568" width="7.42578125" style="42" customWidth="1"/>
    <col min="13569" max="13569" width="7.5703125" style="42" customWidth="1"/>
    <col min="13570" max="13570" width="8.85546875" style="42" customWidth="1"/>
    <col min="13571" max="13572" width="8" style="42" customWidth="1"/>
    <col min="13573" max="13573" width="8.28515625" style="42" customWidth="1"/>
    <col min="13574" max="13574" width="8.140625" style="42" customWidth="1"/>
    <col min="13575" max="13575" width="8.7109375" style="42" customWidth="1"/>
    <col min="13576" max="13576" width="8.5703125" style="42" customWidth="1"/>
    <col min="13577" max="13577" width="8.28515625" style="42" customWidth="1"/>
    <col min="13578" max="13579" width="8.42578125" style="42" customWidth="1"/>
    <col min="13580" max="13580" width="9.85546875" style="42" customWidth="1"/>
    <col min="13581" max="13581" width="7.85546875" style="42" customWidth="1"/>
    <col min="13582" max="13582" width="7.28515625" style="42" customWidth="1"/>
    <col min="13583" max="13583" width="8.28515625" style="42" customWidth="1"/>
    <col min="13584" max="13584" width="7.28515625" style="42" customWidth="1"/>
    <col min="13585" max="13585" width="7.42578125" style="42" customWidth="1"/>
    <col min="13586" max="13586" width="9" style="42" customWidth="1"/>
    <col min="13587" max="13587" width="9.42578125" style="42" customWidth="1"/>
    <col min="13588" max="13588" width="10" style="42" customWidth="1"/>
    <col min="13589" max="13589" width="9.7109375" style="42" customWidth="1"/>
    <col min="13590" max="13779" width="9.140625" style="42"/>
    <col min="13780" max="13780" width="5" style="42" customWidth="1"/>
    <col min="13781" max="13781" width="34.42578125" style="42" customWidth="1"/>
    <col min="13782" max="13782" width="9.85546875" style="42" bestFit="1" customWidth="1"/>
    <col min="13783" max="13783" width="9.7109375" style="42" customWidth="1"/>
    <col min="13784" max="13784" width="8.7109375" style="42" customWidth="1"/>
    <col min="13785" max="13785" width="8.85546875" style="42" customWidth="1"/>
    <col min="13786" max="13786" width="9.42578125" style="42" customWidth="1"/>
    <col min="13787" max="13787" width="8.7109375" style="42" customWidth="1"/>
    <col min="13788" max="13789" width="9.140625" style="42"/>
    <col min="13790" max="13791" width="8.7109375" style="42" customWidth="1"/>
    <col min="13792" max="13793" width="9" style="42" customWidth="1"/>
    <col min="13794" max="13794" width="8.7109375" style="42" customWidth="1"/>
    <col min="13795" max="13795" width="9" style="42" customWidth="1"/>
    <col min="13796" max="13796" width="8.5703125" style="42" customWidth="1"/>
    <col min="13797" max="13797" width="8.42578125" style="42" customWidth="1"/>
    <col min="13798" max="13800" width="8" style="42" customWidth="1"/>
    <col min="13801" max="13802" width="8.28515625" style="42" customWidth="1"/>
    <col min="13803" max="13804" width="8.42578125" style="42" customWidth="1"/>
    <col min="13805" max="13805" width="8.5703125" style="42" customWidth="1"/>
    <col min="13806" max="13806" width="8.42578125" style="42" customWidth="1"/>
    <col min="13807" max="13807" width="10" style="42" customWidth="1"/>
    <col min="13808" max="13808" width="9.140625" style="42"/>
    <col min="13809" max="13809" width="9.42578125" style="42" customWidth="1"/>
    <col min="13810" max="13810" width="9.28515625" style="42" customWidth="1"/>
    <col min="13811" max="13811" width="9.42578125" style="42" customWidth="1"/>
    <col min="13812" max="13812" width="9" style="42" customWidth="1"/>
    <col min="13813" max="13813" width="9.5703125" style="42" customWidth="1"/>
    <col min="13814" max="13814" width="8.5703125" style="42" customWidth="1"/>
    <col min="13815" max="13815" width="8.42578125" style="42" customWidth="1"/>
    <col min="13816" max="13816" width="8.140625" style="42" customWidth="1"/>
    <col min="13817" max="13817" width="8" style="42" customWidth="1"/>
    <col min="13818" max="13818" width="8.42578125" style="42" customWidth="1"/>
    <col min="13819" max="13819" width="8.28515625" style="42" customWidth="1"/>
    <col min="13820" max="13820" width="7.5703125" style="42" customWidth="1"/>
    <col min="13821" max="13822" width="8.28515625" style="42" customWidth="1"/>
    <col min="13823" max="13823" width="8.140625" style="42" customWidth="1"/>
    <col min="13824" max="13824" width="7.42578125" style="42" customWidth="1"/>
    <col min="13825" max="13825" width="7.5703125" style="42" customWidth="1"/>
    <col min="13826" max="13826" width="8.85546875" style="42" customWidth="1"/>
    <col min="13827" max="13828" width="8" style="42" customWidth="1"/>
    <col min="13829" max="13829" width="8.28515625" style="42" customWidth="1"/>
    <col min="13830" max="13830" width="8.140625" style="42" customWidth="1"/>
    <col min="13831" max="13831" width="8.7109375" style="42" customWidth="1"/>
    <col min="13832" max="13832" width="8.5703125" style="42" customWidth="1"/>
    <col min="13833" max="13833" width="8.28515625" style="42" customWidth="1"/>
    <col min="13834" max="13835" width="8.42578125" style="42" customWidth="1"/>
    <col min="13836" max="13836" width="9.85546875" style="42" customWidth="1"/>
    <col min="13837" max="13837" width="7.85546875" style="42" customWidth="1"/>
    <col min="13838" max="13838" width="7.28515625" style="42" customWidth="1"/>
    <col min="13839" max="13839" width="8.28515625" style="42" customWidth="1"/>
    <col min="13840" max="13840" width="7.28515625" style="42" customWidth="1"/>
    <col min="13841" max="13841" width="7.42578125" style="42" customWidth="1"/>
    <col min="13842" max="13842" width="9" style="42" customWidth="1"/>
    <col min="13843" max="13843" width="9.42578125" style="42" customWidth="1"/>
    <col min="13844" max="13844" width="10" style="42" customWidth="1"/>
    <col min="13845" max="13845" width="9.7109375" style="42" customWidth="1"/>
    <col min="13846" max="14035" width="9.140625" style="42"/>
    <col min="14036" max="14036" width="5" style="42" customWidth="1"/>
    <col min="14037" max="14037" width="34.42578125" style="42" customWidth="1"/>
    <col min="14038" max="14038" width="9.85546875" style="42" bestFit="1" customWidth="1"/>
    <col min="14039" max="14039" width="9.7109375" style="42" customWidth="1"/>
    <col min="14040" max="14040" width="8.7109375" style="42" customWidth="1"/>
    <col min="14041" max="14041" width="8.85546875" style="42" customWidth="1"/>
    <col min="14042" max="14042" width="9.42578125" style="42" customWidth="1"/>
    <col min="14043" max="14043" width="8.7109375" style="42" customWidth="1"/>
    <col min="14044" max="14045" width="9.140625" style="42"/>
    <col min="14046" max="14047" width="8.7109375" style="42" customWidth="1"/>
    <col min="14048" max="14049" width="9" style="42" customWidth="1"/>
    <col min="14050" max="14050" width="8.7109375" style="42" customWidth="1"/>
    <col min="14051" max="14051" width="9" style="42" customWidth="1"/>
    <col min="14052" max="14052" width="8.5703125" style="42" customWidth="1"/>
    <col min="14053" max="14053" width="8.42578125" style="42" customWidth="1"/>
    <col min="14054" max="14056" width="8" style="42" customWidth="1"/>
    <col min="14057" max="14058" width="8.28515625" style="42" customWidth="1"/>
    <col min="14059" max="14060" width="8.42578125" style="42" customWidth="1"/>
    <col min="14061" max="14061" width="8.5703125" style="42" customWidth="1"/>
    <col min="14062" max="14062" width="8.42578125" style="42" customWidth="1"/>
    <col min="14063" max="14063" width="10" style="42" customWidth="1"/>
    <col min="14064" max="14064" width="9.140625" style="42"/>
    <col min="14065" max="14065" width="9.42578125" style="42" customWidth="1"/>
    <col min="14066" max="14066" width="9.28515625" style="42" customWidth="1"/>
    <col min="14067" max="14067" width="9.42578125" style="42" customWidth="1"/>
    <col min="14068" max="14068" width="9" style="42" customWidth="1"/>
    <col min="14069" max="14069" width="9.5703125" style="42" customWidth="1"/>
    <col min="14070" max="14070" width="8.5703125" style="42" customWidth="1"/>
    <col min="14071" max="14071" width="8.42578125" style="42" customWidth="1"/>
    <col min="14072" max="14072" width="8.140625" style="42" customWidth="1"/>
    <col min="14073" max="14073" width="8" style="42" customWidth="1"/>
    <col min="14074" max="14074" width="8.42578125" style="42" customWidth="1"/>
    <col min="14075" max="14075" width="8.28515625" style="42" customWidth="1"/>
    <col min="14076" max="14076" width="7.5703125" style="42" customWidth="1"/>
    <col min="14077" max="14078" width="8.28515625" style="42" customWidth="1"/>
    <col min="14079" max="14079" width="8.140625" style="42" customWidth="1"/>
    <col min="14080" max="14080" width="7.42578125" style="42" customWidth="1"/>
    <col min="14081" max="14081" width="7.5703125" style="42" customWidth="1"/>
    <col min="14082" max="14082" width="8.85546875" style="42" customWidth="1"/>
    <col min="14083" max="14084" width="8" style="42" customWidth="1"/>
    <col min="14085" max="14085" width="8.28515625" style="42" customWidth="1"/>
    <col min="14086" max="14086" width="8.140625" style="42" customWidth="1"/>
    <col min="14087" max="14087" width="8.7109375" style="42" customWidth="1"/>
    <col min="14088" max="14088" width="8.5703125" style="42" customWidth="1"/>
    <col min="14089" max="14089" width="8.28515625" style="42" customWidth="1"/>
    <col min="14090" max="14091" width="8.42578125" style="42" customWidth="1"/>
    <col min="14092" max="14092" width="9.85546875" style="42" customWidth="1"/>
    <col min="14093" max="14093" width="7.85546875" style="42" customWidth="1"/>
    <col min="14094" max="14094" width="7.28515625" style="42" customWidth="1"/>
    <col min="14095" max="14095" width="8.28515625" style="42" customWidth="1"/>
    <col min="14096" max="14096" width="7.28515625" style="42" customWidth="1"/>
    <col min="14097" max="14097" width="7.42578125" style="42" customWidth="1"/>
    <col min="14098" max="14098" width="9" style="42" customWidth="1"/>
    <col min="14099" max="14099" width="9.42578125" style="42" customWidth="1"/>
    <col min="14100" max="14100" width="10" style="42" customWidth="1"/>
    <col min="14101" max="14101" width="9.7109375" style="42" customWidth="1"/>
    <col min="14102" max="14291" width="9.140625" style="42"/>
    <col min="14292" max="14292" width="5" style="42" customWidth="1"/>
    <col min="14293" max="14293" width="34.42578125" style="42" customWidth="1"/>
    <col min="14294" max="14294" width="9.85546875" style="42" bestFit="1" customWidth="1"/>
    <col min="14295" max="14295" width="9.7109375" style="42" customWidth="1"/>
    <col min="14296" max="14296" width="8.7109375" style="42" customWidth="1"/>
    <col min="14297" max="14297" width="8.85546875" style="42" customWidth="1"/>
    <col min="14298" max="14298" width="9.42578125" style="42" customWidth="1"/>
    <col min="14299" max="14299" width="8.7109375" style="42" customWidth="1"/>
    <col min="14300" max="14301" width="9.140625" style="42"/>
    <col min="14302" max="14303" width="8.7109375" style="42" customWidth="1"/>
    <col min="14304" max="14305" width="9" style="42" customWidth="1"/>
    <col min="14306" max="14306" width="8.7109375" style="42" customWidth="1"/>
    <col min="14307" max="14307" width="9" style="42" customWidth="1"/>
    <col min="14308" max="14308" width="8.5703125" style="42" customWidth="1"/>
    <col min="14309" max="14309" width="8.42578125" style="42" customWidth="1"/>
    <col min="14310" max="14312" width="8" style="42" customWidth="1"/>
    <col min="14313" max="14314" width="8.28515625" style="42" customWidth="1"/>
    <col min="14315" max="14316" width="8.42578125" style="42" customWidth="1"/>
    <col min="14317" max="14317" width="8.5703125" style="42" customWidth="1"/>
    <col min="14318" max="14318" width="8.42578125" style="42" customWidth="1"/>
    <col min="14319" max="14319" width="10" style="42" customWidth="1"/>
    <col min="14320" max="14320" width="9.140625" style="42"/>
    <col min="14321" max="14321" width="9.42578125" style="42" customWidth="1"/>
    <col min="14322" max="14322" width="9.28515625" style="42" customWidth="1"/>
    <col min="14323" max="14323" width="9.42578125" style="42" customWidth="1"/>
    <col min="14324" max="14324" width="9" style="42" customWidth="1"/>
    <col min="14325" max="14325" width="9.5703125" style="42" customWidth="1"/>
    <col min="14326" max="14326" width="8.5703125" style="42" customWidth="1"/>
    <col min="14327" max="14327" width="8.42578125" style="42" customWidth="1"/>
    <col min="14328" max="14328" width="8.140625" style="42" customWidth="1"/>
    <col min="14329" max="14329" width="8" style="42" customWidth="1"/>
    <col min="14330" max="14330" width="8.42578125" style="42" customWidth="1"/>
    <col min="14331" max="14331" width="8.28515625" style="42" customWidth="1"/>
    <col min="14332" max="14332" width="7.5703125" style="42" customWidth="1"/>
    <col min="14333" max="14334" width="8.28515625" style="42" customWidth="1"/>
    <col min="14335" max="14335" width="8.140625" style="42" customWidth="1"/>
    <col min="14336" max="14336" width="7.42578125" style="42" customWidth="1"/>
    <col min="14337" max="14337" width="7.5703125" style="42" customWidth="1"/>
    <col min="14338" max="14338" width="8.85546875" style="42" customWidth="1"/>
    <col min="14339" max="14340" width="8" style="42" customWidth="1"/>
    <col min="14341" max="14341" width="8.28515625" style="42" customWidth="1"/>
    <col min="14342" max="14342" width="8.140625" style="42" customWidth="1"/>
    <col min="14343" max="14343" width="8.7109375" style="42" customWidth="1"/>
    <col min="14344" max="14344" width="8.5703125" style="42" customWidth="1"/>
    <col min="14345" max="14345" width="8.28515625" style="42" customWidth="1"/>
    <col min="14346" max="14347" width="8.42578125" style="42" customWidth="1"/>
    <col min="14348" max="14348" width="9.85546875" style="42" customWidth="1"/>
    <col min="14349" max="14349" width="7.85546875" style="42" customWidth="1"/>
    <col min="14350" max="14350" width="7.28515625" style="42" customWidth="1"/>
    <col min="14351" max="14351" width="8.28515625" style="42" customWidth="1"/>
    <col min="14352" max="14352" width="7.28515625" style="42" customWidth="1"/>
    <col min="14353" max="14353" width="7.42578125" style="42" customWidth="1"/>
    <col min="14354" max="14354" width="9" style="42" customWidth="1"/>
    <col min="14355" max="14355" width="9.42578125" style="42" customWidth="1"/>
    <col min="14356" max="14356" width="10" style="42" customWidth="1"/>
    <col min="14357" max="14357" width="9.7109375" style="42" customWidth="1"/>
    <col min="14358" max="14547" width="9.140625" style="42"/>
    <col min="14548" max="14548" width="5" style="42" customWidth="1"/>
    <col min="14549" max="14549" width="34.42578125" style="42" customWidth="1"/>
    <col min="14550" max="14550" width="9.85546875" style="42" bestFit="1" customWidth="1"/>
    <col min="14551" max="14551" width="9.7109375" style="42" customWidth="1"/>
    <col min="14552" max="14552" width="8.7109375" style="42" customWidth="1"/>
    <col min="14553" max="14553" width="8.85546875" style="42" customWidth="1"/>
    <col min="14554" max="14554" width="9.42578125" style="42" customWidth="1"/>
    <col min="14555" max="14555" width="8.7109375" style="42" customWidth="1"/>
    <col min="14556" max="14557" width="9.140625" style="42"/>
    <col min="14558" max="14559" width="8.7109375" style="42" customWidth="1"/>
    <col min="14560" max="14561" width="9" style="42" customWidth="1"/>
    <col min="14562" max="14562" width="8.7109375" style="42" customWidth="1"/>
    <col min="14563" max="14563" width="9" style="42" customWidth="1"/>
    <col min="14564" max="14564" width="8.5703125" style="42" customWidth="1"/>
    <col min="14565" max="14565" width="8.42578125" style="42" customWidth="1"/>
    <col min="14566" max="14568" width="8" style="42" customWidth="1"/>
    <col min="14569" max="14570" width="8.28515625" style="42" customWidth="1"/>
    <col min="14571" max="14572" width="8.42578125" style="42" customWidth="1"/>
    <col min="14573" max="14573" width="8.5703125" style="42" customWidth="1"/>
    <col min="14574" max="14574" width="8.42578125" style="42" customWidth="1"/>
    <col min="14575" max="14575" width="10" style="42" customWidth="1"/>
    <col min="14576" max="14576" width="9.140625" style="42"/>
    <col min="14577" max="14577" width="9.42578125" style="42" customWidth="1"/>
    <col min="14578" max="14578" width="9.28515625" style="42" customWidth="1"/>
    <col min="14579" max="14579" width="9.42578125" style="42" customWidth="1"/>
    <col min="14580" max="14580" width="9" style="42" customWidth="1"/>
    <col min="14581" max="14581" width="9.5703125" style="42" customWidth="1"/>
    <col min="14582" max="14582" width="8.5703125" style="42" customWidth="1"/>
    <col min="14583" max="14583" width="8.42578125" style="42" customWidth="1"/>
    <col min="14584" max="14584" width="8.140625" style="42" customWidth="1"/>
    <col min="14585" max="14585" width="8" style="42" customWidth="1"/>
    <col min="14586" max="14586" width="8.42578125" style="42" customWidth="1"/>
    <col min="14587" max="14587" width="8.28515625" style="42" customWidth="1"/>
    <col min="14588" max="14588" width="7.5703125" style="42" customWidth="1"/>
    <col min="14589" max="14590" width="8.28515625" style="42" customWidth="1"/>
    <col min="14591" max="14591" width="8.140625" style="42" customWidth="1"/>
    <col min="14592" max="14592" width="7.42578125" style="42" customWidth="1"/>
    <col min="14593" max="14593" width="7.5703125" style="42" customWidth="1"/>
    <col min="14594" max="14594" width="8.85546875" style="42" customWidth="1"/>
    <col min="14595" max="14596" width="8" style="42" customWidth="1"/>
    <col min="14597" max="14597" width="8.28515625" style="42" customWidth="1"/>
    <col min="14598" max="14598" width="8.140625" style="42" customWidth="1"/>
    <col min="14599" max="14599" width="8.7109375" style="42" customWidth="1"/>
    <col min="14600" max="14600" width="8.5703125" style="42" customWidth="1"/>
    <col min="14601" max="14601" width="8.28515625" style="42" customWidth="1"/>
    <col min="14602" max="14603" width="8.42578125" style="42" customWidth="1"/>
    <col min="14604" max="14604" width="9.85546875" style="42" customWidth="1"/>
    <col min="14605" max="14605" width="7.85546875" style="42" customWidth="1"/>
    <col min="14606" max="14606" width="7.28515625" style="42" customWidth="1"/>
    <col min="14607" max="14607" width="8.28515625" style="42" customWidth="1"/>
    <col min="14608" max="14608" width="7.28515625" style="42" customWidth="1"/>
    <col min="14609" max="14609" width="7.42578125" style="42" customWidth="1"/>
    <col min="14610" max="14610" width="9" style="42" customWidth="1"/>
    <col min="14611" max="14611" width="9.42578125" style="42" customWidth="1"/>
    <col min="14612" max="14612" width="10" style="42" customWidth="1"/>
    <col min="14613" max="14613" width="9.7109375" style="42" customWidth="1"/>
    <col min="14614" max="14803" width="9.140625" style="42"/>
    <col min="14804" max="14804" width="5" style="42" customWidth="1"/>
    <col min="14805" max="14805" width="34.42578125" style="42" customWidth="1"/>
    <col min="14806" max="14806" width="9.85546875" style="42" bestFit="1" customWidth="1"/>
    <col min="14807" max="14807" width="9.7109375" style="42" customWidth="1"/>
    <col min="14808" max="14808" width="8.7109375" style="42" customWidth="1"/>
    <col min="14809" max="14809" width="8.85546875" style="42" customWidth="1"/>
    <col min="14810" max="14810" width="9.42578125" style="42" customWidth="1"/>
    <col min="14811" max="14811" width="8.7109375" style="42" customWidth="1"/>
    <col min="14812" max="14813" width="9.140625" style="42"/>
    <col min="14814" max="14815" width="8.7109375" style="42" customWidth="1"/>
    <col min="14816" max="14817" width="9" style="42" customWidth="1"/>
    <col min="14818" max="14818" width="8.7109375" style="42" customWidth="1"/>
    <col min="14819" max="14819" width="9" style="42" customWidth="1"/>
    <col min="14820" max="14820" width="8.5703125" style="42" customWidth="1"/>
    <col min="14821" max="14821" width="8.42578125" style="42" customWidth="1"/>
    <col min="14822" max="14824" width="8" style="42" customWidth="1"/>
    <col min="14825" max="14826" width="8.28515625" style="42" customWidth="1"/>
    <col min="14827" max="14828" width="8.42578125" style="42" customWidth="1"/>
    <col min="14829" max="14829" width="8.5703125" style="42" customWidth="1"/>
    <col min="14830" max="14830" width="8.42578125" style="42" customWidth="1"/>
    <col min="14831" max="14831" width="10" style="42" customWidth="1"/>
    <col min="14832" max="14832" width="9.140625" style="42"/>
    <col min="14833" max="14833" width="9.42578125" style="42" customWidth="1"/>
    <col min="14834" max="14834" width="9.28515625" style="42" customWidth="1"/>
    <col min="14835" max="14835" width="9.42578125" style="42" customWidth="1"/>
    <col min="14836" max="14836" width="9" style="42" customWidth="1"/>
    <col min="14837" max="14837" width="9.5703125" style="42" customWidth="1"/>
    <col min="14838" max="14838" width="8.5703125" style="42" customWidth="1"/>
    <col min="14839" max="14839" width="8.42578125" style="42" customWidth="1"/>
    <col min="14840" max="14840" width="8.140625" style="42" customWidth="1"/>
    <col min="14841" max="14841" width="8" style="42" customWidth="1"/>
    <col min="14842" max="14842" width="8.42578125" style="42" customWidth="1"/>
    <col min="14843" max="14843" width="8.28515625" style="42" customWidth="1"/>
    <col min="14844" max="14844" width="7.5703125" style="42" customWidth="1"/>
    <col min="14845" max="14846" width="8.28515625" style="42" customWidth="1"/>
    <col min="14847" max="14847" width="8.140625" style="42" customWidth="1"/>
    <col min="14848" max="14848" width="7.42578125" style="42" customWidth="1"/>
    <col min="14849" max="14849" width="7.5703125" style="42" customWidth="1"/>
    <col min="14850" max="14850" width="8.85546875" style="42" customWidth="1"/>
    <col min="14851" max="14852" width="8" style="42" customWidth="1"/>
    <col min="14853" max="14853" width="8.28515625" style="42" customWidth="1"/>
    <col min="14854" max="14854" width="8.140625" style="42" customWidth="1"/>
    <col min="14855" max="14855" width="8.7109375" style="42" customWidth="1"/>
    <col min="14856" max="14856" width="8.5703125" style="42" customWidth="1"/>
    <col min="14857" max="14857" width="8.28515625" style="42" customWidth="1"/>
    <col min="14858" max="14859" width="8.42578125" style="42" customWidth="1"/>
    <col min="14860" max="14860" width="9.85546875" style="42" customWidth="1"/>
    <col min="14861" max="14861" width="7.85546875" style="42" customWidth="1"/>
    <col min="14862" max="14862" width="7.28515625" style="42" customWidth="1"/>
    <col min="14863" max="14863" width="8.28515625" style="42" customWidth="1"/>
    <col min="14864" max="14864" width="7.28515625" style="42" customWidth="1"/>
    <col min="14865" max="14865" width="7.42578125" style="42" customWidth="1"/>
    <col min="14866" max="14866" width="9" style="42" customWidth="1"/>
    <col min="14867" max="14867" width="9.42578125" style="42" customWidth="1"/>
    <col min="14868" max="14868" width="10" style="42" customWidth="1"/>
    <col min="14869" max="14869" width="9.7109375" style="42" customWidth="1"/>
    <col min="14870" max="15059" width="9.140625" style="42"/>
    <col min="15060" max="15060" width="5" style="42" customWidth="1"/>
    <col min="15061" max="15061" width="34.42578125" style="42" customWidth="1"/>
    <col min="15062" max="15062" width="9.85546875" style="42" bestFit="1" customWidth="1"/>
    <col min="15063" max="15063" width="9.7109375" style="42" customWidth="1"/>
    <col min="15064" max="15064" width="8.7109375" style="42" customWidth="1"/>
    <col min="15065" max="15065" width="8.85546875" style="42" customWidth="1"/>
    <col min="15066" max="15066" width="9.42578125" style="42" customWidth="1"/>
    <col min="15067" max="15067" width="8.7109375" style="42" customWidth="1"/>
    <col min="15068" max="15069" width="9.140625" style="42"/>
    <col min="15070" max="15071" width="8.7109375" style="42" customWidth="1"/>
    <col min="15072" max="15073" width="9" style="42" customWidth="1"/>
    <col min="15074" max="15074" width="8.7109375" style="42" customWidth="1"/>
    <col min="15075" max="15075" width="9" style="42" customWidth="1"/>
    <col min="15076" max="15076" width="8.5703125" style="42" customWidth="1"/>
    <col min="15077" max="15077" width="8.42578125" style="42" customWidth="1"/>
    <col min="15078" max="15080" width="8" style="42" customWidth="1"/>
    <col min="15081" max="15082" width="8.28515625" style="42" customWidth="1"/>
    <col min="15083" max="15084" width="8.42578125" style="42" customWidth="1"/>
    <col min="15085" max="15085" width="8.5703125" style="42" customWidth="1"/>
    <col min="15086" max="15086" width="8.42578125" style="42" customWidth="1"/>
    <col min="15087" max="15087" width="10" style="42" customWidth="1"/>
    <col min="15088" max="15088" width="9.140625" style="42"/>
    <col min="15089" max="15089" width="9.42578125" style="42" customWidth="1"/>
    <col min="15090" max="15090" width="9.28515625" style="42" customWidth="1"/>
    <col min="15091" max="15091" width="9.42578125" style="42" customWidth="1"/>
    <col min="15092" max="15092" width="9" style="42" customWidth="1"/>
    <col min="15093" max="15093" width="9.5703125" style="42" customWidth="1"/>
    <col min="15094" max="15094" width="8.5703125" style="42" customWidth="1"/>
    <col min="15095" max="15095" width="8.42578125" style="42" customWidth="1"/>
    <col min="15096" max="15096" width="8.140625" style="42" customWidth="1"/>
    <col min="15097" max="15097" width="8" style="42" customWidth="1"/>
    <col min="15098" max="15098" width="8.42578125" style="42" customWidth="1"/>
    <col min="15099" max="15099" width="8.28515625" style="42" customWidth="1"/>
    <col min="15100" max="15100" width="7.5703125" style="42" customWidth="1"/>
    <col min="15101" max="15102" width="8.28515625" style="42" customWidth="1"/>
    <col min="15103" max="15103" width="8.140625" style="42" customWidth="1"/>
    <col min="15104" max="15104" width="7.42578125" style="42" customWidth="1"/>
    <col min="15105" max="15105" width="7.5703125" style="42" customWidth="1"/>
    <col min="15106" max="15106" width="8.85546875" style="42" customWidth="1"/>
    <col min="15107" max="15108" width="8" style="42" customWidth="1"/>
    <col min="15109" max="15109" width="8.28515625" style="42" customWidth="1"/>
    <col min="15110" max="15110" width="8.140625" style="42" customWidth="1"/>
    <col min="15111" max="15111" width="8.7109375" style="42" customWidth="1"/>
    <col min="15112" max="15112" width="8.5703125" style="42" customWidth="1"/>
    <col min="15113" max="15113" width="8.28515625" style="42" customWidth="1"/>
    <col min="15114" max="15115" width="8.42578125" style="42" customWidth="1"/>
    <col min="15116" max="15116" width="9.85546875" style="42" customWidth="1"/>
    <col min="15117" max="15117" width="7.85546875" style="42" customWidth="1"/>
    <col min="15118" max="15118" width="7.28515625" style="42" customWidth="1"/>
    <col min="15119" max="15119" width="8.28515625" style="42" customWidth="1"/>
    <col min="15120" max="15120" width="7.28515625" style="42" customWidth="1"/>
    <col min="15121" max="15121" width="7.42578125" style="42" customWidth="1"/>
    <col min="15122" max="15122" width="9" style="42" customWidth="1"/>
    <col min="15123" max="15123" width="9.42578125" style="42" customWidth="1"/>
    <col min="15124" max="15124" width="10" style="42" customWidth="1"/>
    <col min="15125" max="15125" width="9.7109375" style="42" customWidth="1"/>
    <col min="15126" max="15315" width="9.140625" style="42"/>
    <col min="15316" max="15316" width="5" style="42" customWidth="1"/>
    <col min="15317" max="15317" width="34.42578125" style="42" customWidth="1"/>
    <col min="15318" max="15318" width="9.85546875" style="42" bestFit="1" customWidth="1"/>
    <col min="15319" max="15319" width="9.7109375" style="42" customWidth="1"/>
    <col min="15320" max="15320" width="8.7109375" style="42" customWidth="1"/>
    <col min="15321" max="15321" width="8.85546875" style="42" customWidth="1"/>
    <col min="15322" max="15322" width="9.42578125" style="42" customWidth="1"/>
    <col min="15323" max="15323" width="8.7109375" style="42" customWidth="1"/>
    <col min="15324" max="15325" width="9.140625" style="42"/>
    <col min="15326" max="15327" width="8.7109375" style="42" customWidth="1"/>
    <col min="15328" max="15329" width="9" style="42" customWidth="1"/>
    <col min="15330" max="15330" width="8.7109375" style="42" customWidth="1"/>
    <col min="15331" max="15331" width="9" style="42" customWidth="1"/>
    <col min="15332" max="15332" width="8.5703125" style="42" customWidth="1"/>
    <col min="15333" max="15333" width="8.42578125" style="42" customWidth="1"/>
    <col min="15334" max="15336" width="8" style="42" customWidth="1"/>
    <col min="15337" max="15338" width="8.28515625" style="42" customWidth="1"/>
    <col min="15339" max="15340" width="8.42578125" style="42" customWidth="1"/>
    <col min="15341" max="15341" width="8.5703125" style="42" customWidth="1"/>
    <col min="15342" max="15342" width="8.42578125" style="42" customWidth="1"/>
    <col min="15343" max="15343" width="10" style="42" customWidth="1"/>
    <col min="15344" max="15344" width="9.140625" style="42"/>
    <col min="15345" max="15345" width="9.42578125" style="42" customWidth="1"/>
    <col min="15346" max="15346" width="9.28515625" style="42" customWidth="1"/>
    <col min="15347" max="15347" width="9.42578125" style="42" customWidth="1"/>
    <col min="15348" max="15348" width="9" style="42" customWidth="1"/>
    <col min="15349" max="15349" width="9.5703125" style="42" customWidth="1"/>
    <col min="15350" max="15350" width="8.5703125" style="42" customWidth="1"/>
    <col min="15351" max="15351" width="8.42578125" style="42" customWidth="1"/>
    <col min="15352" max="15352" width="8.140625" style="42" customWidth="1"/>
    <col min="15353" max="15353" width="8" style="42" customWidth="1"/>
    <col min="15354" max="15354" width="8.42578125" style="42" customWidth="1"/>
    <col min="15355" max="15355" width="8.28515625" style="42" customWidth="1"/>
    <col min="15356" max="15356" width="7.5703125" style="42" customWidth="1"/>
    <col min="15357" max="15358" width="8.28515625" style="42" customWidth="1"/>
    <col min="15359" max="15359" width="8.140625" style="42" customWidth="1"/>
    <col min="15360" max="15360" width="7.42578125" style="42" customWidth="1"/>
    <col min="15361" max="15361" width="7.5703125" style="42" customWidth="1"/>
    <col min="15362" max="15362" width="8.85546875" style="42" customWidth="1"/>
    <col min="15363" max="15364" width="8" style="42" customWidth="1"/>
    <col min="15365" max="15365" width="8.28515625" style="42" customWidth="1"/>
    <col min="15366" max="15366" width="8.140625" style="42" customWidth="1"/>
    <col min="15367" max="15367" width="8.7109375" style="42" customWidth="1"/>
    <col min="15368" max="15368" width="8.5703125" style="42" customWidth="1"/>
    <col min="15369" max="15369" width="8.28515625" style="42" customWidth="1"/>
    <col min="15370" max="15371" width="8.42578125" style="42" customWidth="1"/>
    <col min="15372" max="15372" width="9.85546875" style="42" customWidth="1"/>
    <col min="15373" max="15373" width="7.85546875" style="42" customWidth="1"/>
    <col min="15374" max="15374" width="7.28515625" style="42" customWidth="1"/>
    <col min="15375" max="15375" width="8.28515625" style="42" customWidth="1"/>
    <col min="15376" max="15376" width="7.28515625" style="42" customWidth="1"/>
    <col min="15377" max="15377" width="7.42578125" style="42" customWidth="1"/>
    <col min="15378" max="15378" width="9" style="42" customWidth="1"/>
    <col min="15379" max="15379" width="9.42578125" style="42" customWidth="1"/>
    <col min="15380" max="15380" width="10" style="42" customWidth="1"/>
    <col min="15381" max="15381" width="9.7109375" style="42" customWidth="1"/>
    <col min="15382" max="15571" width="9.140625" style="42"/>
    <col min="15572" max="15572" width="5" style="42" customWidth="1"/>
    <col min="15573" max="15573" width="34.42578125" style="42" customWidth="1"/>
    <col min="15574" max="15574" width="9.85546875" style="42" bestFit="1" customWidth="1"/>
    <col min="15575" max="15575" width="9.7109375" style="42" customWidth="1"/>
    <col min="15576" max="15576" width="8.7109375" style="42" customWidth="1"/>
    <col min="15577" max="15577" width="8.85546875" style="42" customWidth="1"/>
    <col min="15578" max="15578" width="9.42578125" style="42" customWidth="1"/>
    <col min="15579" max="15579" width="8.7109375" style="42" customWidth="1"/>
    <col min="15580" max="15581" width="9.140625" style="42"/>
    <col min="15582" max="15583" width="8.7109375" style="42" customWidth="1"/>
    <col min="15584" max="15585" width="9" style="42" customWidth="1"/>
    <col min="15586" max="15586" width="8.7109375" style="42" customWidth="1"/>
    <col min="15587" max="15587" width="9" style="42" customWidth="1"/>
    <col min="15588" max="15588" width="8.5703125" style="42" customWidth="1"/>
    <col min="15589" max="15589" width="8.42578125" style="42" customWidth="1"/>
    <col min="15590" max="15592" width="8" style="42" customWidth="1"/>
    <col min="15593" max="15594" width="8.28515625" style="42" customWidth="1"/>
    <col min="15595" max="15596" width="8.42578125" style="42" customWidth="1"/>
    <col min="15597" max="15597" width="8.5703125" style="42" customWidth="1"/>
    <col min="15598" max="15598" width="8.42578125" style="42" customWidth="1"/>
    <col min="15599" max="15599" width="10" style="42" customWidth="1"/>
    <col min="15600" max="15600" width="9.140625" style="42"/>
    <col min="15601" max="15601" width="9.42578125" style="42" customWidth="1"/>
    <col min="15602" max="15602" width="9.28515625" style="42" customWidth="1"/>
    <col min="15603" max="15603" width="9.42578125" style="42" customWidth="1"/>
    <col min="15604" max="15604" width="9" style="42" customWidth="1"/>
    <col min="15605" max="15605" width="9.5703125" style="42" customWidth="1"/>
    <col min="15606" max="15606" width="8.5703125" style="42" customWidth="1"/>
    <col min="15607" max="15607" width="8.42578125" style="42" customWidth="1"/>
    <col min="15608" max="15608" width="8.140625" style="42" customWidth="1"/>
    <col min="15609" max="15609" width="8" style="42" customWidth="1"/>
    <col min="15610" max="15610" width="8.42578125" style="42" customWidth="1"/>
    <col min="15611" max="15611" width="8.28515625" style="42" customWidth="1"/>
    <col min="15612" max="15612" width="7.5703125" style="42" customWidth="1"/>
    <col min="15613" max="15614" width="8.28515625" style="42" customWidth="1"/>
    <col min="15615" max="15615" width="8.140625" style="42" customWidth="1"/>
    <col min="15616" max="15616" width="7.42578125" style="42" customWidth="1"/>
    <col min="15617" max="15617" width="7.5703125" style="42" customWidth="1"/>
    <col min="15618" max="15618" width="8.85546875" style="42" customWidth="1"/>
    <col min="15619" max="15620" width="8" style="42" customWidth="1"/>
    <col min="15621" max="15621" width="8.28515625" style="42" customWidth="1"/>
    <col min="15622" max="15622" width="8.140625" style="42" customWidth="1"/>
    <col min="15623" max="15623" width="8.7109375" style="42" customWidth="1"/>
    <col min="15624" max="15624" width="8.5703125" style="42" customWidth="1"/>
    <col min="15625" max="15625" width="8.28515625" style="42" customWidth="1"/>
    <col min="15626" max="15627" width="8.42578125" style="42" customWidth="1"/>
    <col min="15628" max="15628" width="9.85546875" style="42" customWidth="1"/>
    <col min="15629" max="15629" width="7.85546875" style="42" customWidth="1"/>
    <col min="15630" max="15630" width="7.28515625" style="42" customWidth="1"/>
    <col min="15631" max="15631" width="8.28515625" style="42" customWidth="1"/>
    <col min="15632" max="15632" width="7.28515625" style="42" customWidth="1"/>
    <col min="15633" max="15633" width="7.42578125" style="42" customWidth="1"/>
    <col min="15634" max="15634" width="9" style="42" customWidth="1"/>
    <col min="15635" max="15635" width="9.42578125" style="42" customWidth="1"/>
    <col min="15636" max="15636" width="10" style="42" customWidth="1"/>
    <col min="15637" max="15637" width="9.7109375" style="42" customWidth="1"/>
    <col min="15638" max="15827" width="9.140625" style="42"/>
    <col min="15828" max="15828" width="5" style="42" customWidth="1"/>
    <col min="15829" max="15829" width="34.42578125" style="42" customWidth="1"/>
    <col min="15830" max="15830" width="9.85546875" style="42" bestFit="1" customWidth="1"/>
    <col min="15831" max="15831" width="9.7109375" style="42" customWidth="1"/>
    <col min="15832" max="15832" width="8.7109375" style="42" customWidth="1"/>
    <col min="15833" max="15833" width="8.85546875" style="42" customWidth="1"/>
    <col min="15834" max="15834" width="9.42578125" style="42" customWidth="1"/>
    <col min="15835" max="15835" width="8.7109375" style="42" customWidth="1"/>
    <col min="15836" max="15837" width="9.140625" style="42"/>
    <col min="15838" max="15839" width="8.7109375" style="42" customWidth="1"/>
    <col min="15840" max="15841" width="9" style="42" customWidth="1"/>
    <col min="15842" max="15842" width="8.7109375" style="42" customWidth="1"/>
    <col min="15843" max="15843" width="9" style="42" customWidth="1"/>
    <col min="15844" max="15844" width="8.5703125" style="42" customWidth="1"/>
    <col min="15845" max="15845" width="8.42578125" style="42" customWidth="1"/>
    <col min="15846" max="15848" width="8" style="42" customWidth="1"/>
    <col min="15849" max="15850" width="8.28515625" style="42" customWidth="1"/>
    <col min="15851" max="15852" width="8.42578125" style="42" customWidth="1"/>
    <col min="15853" max="15853" width="8.5703125" style="42" customWidth="1"/>
    <col min="15854" max="15854" width="8.42578125" style="42" customWidth="1"/>
    <col min="15855" max="15855" width="10" style="42" customWidth="1"/>
    <col min="15856" max="15856" width="9.140625" style="42"/>
    <col min="15857" max="15857" width="9.42578125" style="42" customWidth="1"/>
    <col min="15858" max="15858" width="9.28515625" style="42" customWidth="1"/>
    <col min="15859" max="15859" width="9.42578125" style="42" customWidth="1"/>
    <col min="15860" max="15860" width="9" style="42" customWidth="1"/>
    <col min="15861" max="15861" width="9.5703125" style="42" customWidth="1"/>
    <col min="15862" max="15862" width="8.5703125" style="42" customWidth="1"/>
    <col min="15863" max="15863" width="8.42578125" style="42" customWidth="1"/>
    <col min="15864" max="15864" width="8.140625" style="42" customWidth="1"/>
    <col min="15865" max="15865" width="8" style="42" customWidth="1"/>
    <col min="15866" max="15866" width="8.42578125" style="42" customWidth="1"/>
    <col min="15867" max="15867" width="8.28515625" style="42" customWidth="1"/>
    <col min="15868" max="15868" width="7.5703125" style="42" customWidth="1"/>
    <col min="15869" max="15870" width="8.28515625" style="42" customWidth="1"/>
    <col min="15871" max="15871" width="8.140625" style="42" customWidth="1"/>
    <col min="15872" max="15872" width="7.42578125" style="42" customWidth="1"/>
    <col min="15873" max="15873" width="7.5703125" style="42" customWidth="1"/>
    <col min="15874" max="15874" width="8.85546875" style="42" customWidth="1"/>
    <col min="15875" max="15876" width="8" style="42" customWidth="1"/>
    <col min="15877" max="15877" width="8.28515625" style="42" customWidth="1"/>
    <col min="15878" max="15878" width="8.140625" style="42" customWidth="1"/>
    <col min="15879" max="15879" width="8.7109375" style="42" customWidth="1"/>
    <col min="15880" max="15880" width="8.5703125" style="42" customWidth="1"/>
    <col min="15881" max="15881" width="8.28515625" style="42" customWidth="1"/>
    <col min="15882" max="15883" width="8.42578125" style="42" customWidth="1"/>
    <col min="15884" max="15884" width="9.85546875" style="42" customWidth="1"/>
    <col min="15885" max="15885" width="7.85546875" style="42" customWidth="1"/>
    <col min="15886" max="15886" width="7.28515625" style="42" customWidth="1"/>
    <col min="15887" max="15887" width="8.28515625" style="42" customWidth="1"/>
    <col min="15888" max="15888" width="7.28515625" style="42" customWidth="1"/>
    <col min="15889" max="15889" width="7.42578125" style="42" customWidth="1"/>
    <col min="15890" max="15890" width="9" style="42" customWidth="1"/>
    <col min="15891" max="15891" width="9.42578125" style="42" customWidth="1"/>
    <col min="15892" max="15892" width="10" style="42" customWidth="1"/>
    <col min="15893" max="15893" width="9.7109375" style="42" customWidth="1"/>
    <col min="15894" max="16083" width="9.140625" style="42"/>
    <col min="16084" max="16084" width="5" style="42" customWidth="1"/>
    <col min="16085" max="16085" width="34.42578125" style="42" customWidth="1"/>
    <col min="16086" max="16086" width="9.85546875" style="42" bestFit="1" customWidth="1"/>
    <col min="16087" max="16087" width="9.7109375" style="42" customWidth="1"/>
    <col min="16088" max="16088" width="8.7109375" style="42" customWidth="1"/>
    <col min="16089" max="16089" width="8.85546875" style="42" customWidth="1"/>
    <col min="16090" max="16090" width="9.42578125" style="42" customWidth="1"/>
    <col min="16091" max="16091" width="8.7109375" style="42" customWidth="1"/>
    <col min="16092" max="16093" width="9.140625" style="42"/>
    <col min="16094" max="16095" width="8.7109375" style="42" customWidth="1"/>
    <col min="16096" max="16097" width="9" style="42" customWidth="1"/>
    <col min="16098" max="16098" width="8.7109375" style="42" customWidth="1"/>
    <col min="16099" max="16099" width="9" style="42" customWidth="1"/>
    <col min="16100" max="16100" width="8.5703125" style="42" customWidth="1"/>
    <col min="16101" max="16101" width="8.42578125" style="42" customWidth="1"/>
    <col min="16102" max="16104" width="8" style="42" customWidth="1"/>
    <col min="16105" max="16106" width="8.28515625" style="42" customWidth="1"/>
    <col min="16107" max="16108" width="8.42578125" style="42" customWidth="1"/>
    <col min="16109" max="16109" width="8.5703125" style="42" customWidth="1"/>
    <col min="16110" max="16110" width="8.42578125" style="42" customWidth="1"/>
    <col min="16111" max="16111" width="10" style="42" customWidth="1"/>
    <col min="16112" max="16112" width="9.140625" style="42"/>
    <col min="16113" max="16113" width="9.42578125" style="42" customWidth="1"/>
    <col min="16114" max="16114" width="9.28515625" style="42" customWidth="1"/>
    <col min="16115" max="16115" width="9.42578125" style="42" customWidth="1"/>
    <col min="16116" max="16116" width="9" style="42" customWidth="1"/>
    <col min="16117" max="16117" width="9.5703125" style="42" customWidth="1"/>
    <col min="16118" max="16118" width="8.5703125" style="42" customWidth="1"/>
    <col min="16119" max="16119" width="8.42578125" style="42" customWidth="1"/>
    <col min="16120" max="16120" width="8.140625" style="42" customWidth="1"/>
    <col min="16121" max="16121" width="8" style="42" customWidth="1"/>
    <col min="16122" max="16122" width="8.42578125" style="42" customWidth="1"/>
    <col min="16123" max="16123" width="8.28515625" style="42" customWidth="1"/>
    <col min="16124" max="16124" width="7.5703125" style="42" customWidth="1"/>
    <col min="16125" max="16126" width="8.28515625" style="42" customWidth="1"/>
    <col min="16127" max="16127" width="8.140625" style="42" customWidth="1"/>
    <col min="16128" max="16128" width="7.42578125" style="42" customWidth="1"/>
    <col min="16129" max="16129" width="7.5703125" style="42" customWidth="1"/>
    <col min="16130" max="16130" width="8.85546875" style="42" customWidth="1"/>
    <col min="16131" max="16132" width="8" style="42" customWidth="1"/>
    <col min="16133" max="16133" width="8.28515625" style="42" customWidth="1"/>
    <col min="16134" max="16134" width="8.140625" style="42" customWidth="1"/>
    <col min="16135" max="16135" width="8.7109375" style="42" customWidth="1"/>
    <col min="16136" max="16136" width="8.5703125" style="42" customWidth="1"/>
    <col min="16137" max="16137" width="8.28515625" style="42" customWidth="1"/>
    <col min="16138" max="16139" width="8.42578125" style="42" customWidth="1"/>
    <col min="16140" max="16140" width="9.85546875" style="42" customWidth="1"/>
    <col min="16141" max="16141" width="7.85546875" style="42" customWidth="1"/>
    <col min="16142" max="16142" width="7.28515625" style="42" customWidth="1"/>
    <col min="16143" max="16143" width="8.28515625" style="42" customWidth="1"/>
    <col min="16144" max="16144" width="7.28515625" style="42" customWidth="1"/>
    <col min="16145" max="16145" width="7.42578125" style="42" customWidth="1"/>
    <col min="16146" max="16146" width="9" style="42" customWidth="1"/>
    <col min="16147" max="16147" width="9.42578125" style="42" customWidth="1"/>
    <col min="16148" max="16148" width="10" style="42" customWidth="1"/>
    <col min="16149" max="16149" width="9.7109375" style="42" customWidth="1"/>
    <col min="16150" max="16384" width="9.140625" style="42"/>
  </cols>
  <sheetData>
    <row r="2" spans="2:28" ht="15.75" x14ac:dyDescent="0.25">
      <c r="B2" s="37" t="s">
        <v>101</v>
      </c>
      <c r="AB2" s="38" t="s">
        <v>144</v>
      </c>
    </row>
    <row r="3" spans="2:28" ht="13.5" thickBot="1" x14ac:dyDescent="0.25">
      <c r="B3" s="68"/>
    </row>
    <row r="4" spans="2:28" s="45" customFormat="1" ht="12.75" customHeight="1" x14ac:dyDescent="0.2">
      <c r="B4" s="109"/>
      <c r="C4" s="114" t="s">
        <v>213</v>
      </c>
      <c r="D4" s="116" t="s">
        <v>214</v>
      </c>
      <c r="E4" s="116" t="s">
        <v>215</v>
      </c>
      <c r="F4" s="118" t="s">
        <v>216</v>
      </c>
      <c r="G4" s="120" t="s">
        <v>217</v>
      </c>
      <c r="H4" s="111">
        <v>2005</v>
      </c>
      <c r="I4" s="112"/>
      <c r="J4" s="112"/>
      <c r="K4" s="113"/>
      <c r="L4" s="112">
        <v>2006</v>
      </c>
      <c r="M4" s="112"/>
      <c r="N4" s="112"/>
      <c r="O4" s="112"/>
      <c r="P4" s="111">
        <v>2007</v>
      </c>
      <c r="Q4" s="112"/>
      <c r="R4" s="112"/>
      <c r="S4" s="113"/>
      <c r="T4" s="112">
        <v>2008</v>
      </c>
      <c r="U4" s="112"/>
      <c r="V4" s="112"/>
      <c r="W4" s="112"/>
      <c r="X4" s="111">
        <v>2009</v>
      </c>
      <c r="Y4" s="112"/>
      <c r="Z4" s="112"/>
      <c r="AA4" s="113"/>
      <c r="AB4" s="107"/>
    </row>
    <row r="5" spans="2:28" s="45" customFormat="1" ht="12" customHeight="1" x14ac:dyDescent="0.2">
      <c r="B5" s="110"/>
      <c r="C5" s="115"/>
      <c r="D5" s="117"/>
      <c r="E5" s="117"/>
      <c r="F5" s="119"/>
      <c r="G5" s="121"/>
      <c r="H5" s="65" t="s">
        <v>109</v>
      </c>
      <c r="I5" s="62" t="s">
        <v>110</v>
      </c>
      <c r="J5" s="63" t="s">
        <v>111</v>
      </c>
      <c r="K5" s="66" t="s">
        <v>112</v>
      </c>
      <c r="L5" s="80" t="s">
        <v>109</v>
      </c>
      <c r="M5" s="62" t="s">
        <v>110</v>
      </c>
      <c r="N5" s="63" t="s">
        <v>111</v>
      </c>
      <c r="O5" s="64" t="s">
        <v>112</v>
      </c>
      <c r="P5" s="65" t="s">
        <v>109</v>
      </c>
      <c r="Q5" s="62" t="s">
        <v>110</v>
      </c>
      <c r="R5" s="63" t="s">
        <v>111</v>
      </c>
      <c r="S5" s="66" t="s">
        <v>112</v>
      </c>
      <c r="T5" s="87" t="s">
        <v>109</v>
      </c>
      <c r="U5" s="63" t="s">
        <v>110</v>
      </c>
      <c r="V5" s="63" t="s">
        <v>111</v>
      </c>
      <c r="W5" s="88" t="s">
        <v>112</v>
      </c>
      <c r="X5" s="67" t="s">
        <v>109</v>
      </c>
      <c r="Y5" s="63" t="s">
        <v>110</v>
      </c>
      <c r="Z5" s="63" t="s">
        <v>111</v>
      </c>
      <c r="AA5" s="66" t="s">
        <v>112</v>
      </c>
      <c r="AB5" s="108"/>
    </row>
    <row r="6" spans="2:28" s="45" customFormat="1" x14ac:dyDescent="0.2">
      <c r="B6" s="71" t="s">
        <v>113</v>
      </c>
      <c r="C6" s="51">
        <f>H6+I6+J6+K6</f>
        <v>-301920.4641737371</v>
      </c>
      <c r="D6" s="46">
        <f>L6+M6+N6+O6</f>
        <v>-673534.19965980179</v>
      </c>
      <c r="E6" s="51">
        <f>P6+Q6+R6+S6</f>
        <v>-1058699.1318093226</v>
      </c>
      <c r="F6" s="46">
        <f>T6+U6+V6+W6</f>
        <v>-1535245.159289395</v>
      </c>
      <c r="G6" s="78">
        <f>X6+Y6+Z6+AA6</f>
        <v>-830264.71871652035</v>
      </c>
      <c r="H6" s="83">
        <v>-72969.060452882317</v>
      </c>
      <c r="I6" s="52">
        <v>-115513.25094904608</v>
      </c>
      <c r="J6" s="52">
        <v>43214.991980174484</v>
      </c>
      <c r="K6" s="84">
        <v>-156653.1447519832</v>
      </c>
      <c r="L6" s="81">
        <v>-164344.47537642624</v>
      </c>
      <c r="M6" s="52">
        <v>-225082.98506418179</v>
      </c>
      <c r="N6" s="52">
        <v>-40305.436162952617</v>
      </c>
      <c r="O6" s="78">
        <v>-243801.30305624119</v>
      </c>
      <c r="P6" s="83">
        <v>-227047.71874528861</v>
      </c>
      <c r="Q6" s="52">
        <v>-331417.67139084573</v>
      </c>
      <c r="R6" s="52">
        <v>-66002.994201664464</v>
      </c>
      <c r="S6" s="84">
        <v>-434230.74747152394</v>
      </c>
      <c r="T6" s="81">
        <v>-412836.475999574</v>
      </c>
      <c r="U6" s="52">
        <v>-493338.84677629091</v>
      </c>
      <c r="V6" s="52">
        <v>-207155.36117551432</v>
      </c>
      <c r="W6" s="78">
        <v>-421914.47533801559</v>
      </c>
      <c r="X6" s="83">
        <v>-253675.2676947384</v>
      </c>
      <c r="Y6" s="52">
        <v>-283536.66243424971</v>
      </c>
      <c r="Z6" s="52">
        <v>29577.756630590877</v>
      </c>
      <c r="AA6" s="84">
        <v>-322630.54521812318</v>
      </c>
      <c r="AB6" s="72" t="s">
        <v>5</v>
      </c>
    </row>
    <row r="7" spans="2:28" s="45" customFormat="1" x14ac:dyDescent="0.2">
      <c r="B7" s="71" t="s">
        <v>224</v>
      </c>
      <c r="C7" s="51">
        <f>H7+I7+J7+K7</f>
        <v>-641909.38206245704</v>
      </c>
      <c r="D7" s="46">
        <f t="shared" ref="D7:D33" si="0">L7+M7+N7+O7</f>
        <v>-966165.74870267301</v>
      </c>
      <c r="E7" s="51">
        <f>P7+Q7+R7+S7</f>
        <v>-1544358.7600310759</v>
      </c>
      <c r="F7" s="46">
        <f>T7+U7+V7+W7</f>
        <v>-2025271.8232179829</v>
      </c>
      <c r="G7" s="78">
        <f t="shared" ref="G7:G18" si="1">X7+Y7+Z7+AA7</f>
        <v>-1321577.6146550681</v>
      </c>
      <c r="H7" s="83">
        <v>-101613.55943294099</v>
      </c>
      <c r="I7" s="52">
        <v>-170721.20431348702</v>
      </c>
      <c r="J7" s="52">
        <v>-179983.94323608503</v>
      </c>
      <c r="K7" s="84">
        <v>-189590.67507994402</v>
      </c>
      <c r="L7" s="81">
        <v>-179212.85175142097</v>
      </c>
      <c r="M7" s="52">
        <v>-259163.61616060603</v>
      </c>
      <c r="N7" s="52">
        <v>-259763.12854984199</v>
      </c>
      <c r="O7" s="78">
        <v>-268026.15224080399</v>
      </c>
      <c r="P7" s="83">
        <v>-244846.064220962</v>
      </c>
      <c r="Q7" s="52">
        <v>-407134.59887281898</v>
      </c>
      <c r="R7" s="52">
        <v>-443217.30430221499</v>
      </c>
      <c r="S7" s="84">
        <v>-449160.79263508</v>
      </c>
      <c r="T7" s="81">
        <v>-427086.73857858003</v>
      </c>
      <c r="U7" s="52">
        <v>-556084.47022763605</v>
      </c>
      <c r="V7" s="52">
        <v>-596816.89482504793</v>
      </c>
      <c r="W7" s="78">
        <v>-445283.71958671894</v>
      </c>
      <c r="X7" s="83">
        <v>-268252.26408912794</v>
      </c>
      <c r="Y7" s="52">
        <v>-347986.24171749904</v>
      </c>
      <c r="Z7" s="52">
        <v>-350156.99117136397</v>
      </c>
      <c r="AA7" s="84">
        <v>-355182.11767707707</v>
      </c>
      <c r="AB7" s="72" t="s">
        <v>147</v>
      </c>
    </row>
    <row r="8" spans="2:28" s="45" customFormat="1" x14ac:dyDescent="0.2">
      <c r="B8" s="73" t="s">
        <v>145</v>
      </c>
      <c r="C8" s="53">
        <f t="shared" ref="C8:C33" si="2">H8+I8+J8+K8</f>
        <v>369321.13395999995</v>
      </c>
      <c r="D8" s="47">
        <f t="shared" si="0"/>
        <v>461999.16995999991</v>
      </c>
      <c r="E8" s="54">
        <f t="shared" ref="E8:E32" si="3">P8+Q8+R8+S8</f>
        <v>483434.93547000003</v>
      </c>
      <c r="F8" s="55">
        <f t="shared" ref="F8:F23" si="4">T8+U8+V8+W8</f>
        <v>450391.03804000001</v>
      </c>
      <c r="G8" s="79">
        <f t="shared" si="1"/>
        <v>296312.90312999999</v>
      </c>
      <c r="H8" s="85">
        <v>82229.410739999992</v>
      </c>
      <c r="I8" s="56">
        <v>95718.465360000002</v>
      </c>
      <c r="J8" s="56">
        <v>93607.513479999994</v>
      </c>
      <c r="K8" s="86">
        <v>97765.744379999989</v>
      </c>
      <c r="L8" s="82">
        <v>78571.967640000003</v>
      </c>
      <c r="M8" s="56">
        <v>122852.43956999999</v>
      </c>
      <c r="N8" s="56">
        <v>134598.71951</v>
      </c>
      <c r="O8" s="79">
        <v>125976.04323999998</v>
      </c>
      <c r="P8" s="85">
        <v>116219.84442000002</v>
      </c>
      <c r="Q8" s="56">
        <v>122913.50943999999</v>
      </c>
      <c r="R8" s="56">
        <v>125201.16622</v>
      </c>
      <c r="S8" s="86">
        <v>119100.41539000001</v>
      </c>
      <c r="T8" s="82">
        <v>98976.040479999996</v>
      </c>
      <c r="U8" s="56">
        <v>137658.14601</v>
      </c>
      <c r="V8" s="56">
        <v>120848.85970000002</v>
      </c>
      <c r="W8" s="79">
        <v>92907.991849999991</v>
      </c>
      <c r="X8" s="85">
        <v>76509.144759999996</v>
      </c>
      <c r="Y8" s="56">
        <v>57903.816440000002</v>
      </c>
      <c r="Z8" s="56">
        <v>80020.068900000013</v>
      </c>
      <c r="AA8" s="86">
        <v>81879.873030000002</v>
      </c>
      <c r="AB8" s="74" t="s">
        <v>114</v>
      </c>
    </row>
    <row r="9" spans="2:28" s="45" customFormat="1" x14ac:dyDescent="0.2">
      <c r="B9" s="73" t="s">
        <v>146</v>
      </c>
      <c r="C9" s="53">
        <f t="shared" si="2"/>
        <v>1011230.516022457</v>
      </c>
      <c r="D9" s="47">
        <f t="shared" si="0"/>
        <v>1428164.9186626729</v>
      </c>
      <c r="E9" s="54">
        <f>P9+Q9+R9+S9</f>
        <v>2027793.6955010758</v>
      </c>
      <c r="F9" s="55">
        <f>T9+U9+V9+W9</f>
        <v>2475662.8612579829</v>
      </c>
      <c r="G9" s="79">
        <f t="shared" si="1"/>
        <v>1617890.5177850681</v>
      </c>
      <c r="H9" s="85">
        <v>183842.97017294099</v>
      </c>
      <c r="I9" s="56">
        <v>266439.66967348702</v>
      </c>
      <c r="J9" s="56">
        <v>273591.45671608503</v>
      </c>
      <c r="K9" s="86">
        <v>287356.41945994401</v>
      </c>
      <c r="L9" s="82">
        <v>257784.81939142098</v>
      </c>
      <c r="M9" s="56">
        <v>382016.05573060602</v>
      </c>
      <c r="N9" s="56">
        <v>394361.84805984201</v>
      </c>
      <c r="O9" s="79">
        <v>394002.19548080396</v>
      </c>
      <c r="P9" s="85">
        <v>361065.90864096198</v>
      </c>
      <c r="Q9" s="56">
        <v>530048.10831281904</v>
      </c>
      <c r="R9" s="56">
        <v>568418.47052221501</v>
      </c>
      <c r="S9" s="86">
        <v>568261.20802507992</v>
      </c>
      <c r="T9" s="82">
        <v>526062.77905858005</v>
      </c>
      <c r="U9" s="56">
        <v>693742.61623763607</v>
      </c>
      <c r="V9" s="56">
        <v>717665.75452504796</v>
      </c>
      <c r="W9" s="79">
        <v>538191.71143671894</v>
      </c>
      <c r="X9" s="85">
        <v>344761.40884912794</v>
      </c>
      <c r="Y9" s="56">
        <v>405890.05815749901</v>
      </c>
      <c r="Z9" s="56">
        <v>430177.06007136393</v>
      </c>
      <c r="AA9" s="86">
        <v>437061.99070707703</v>
      </c>
      <c r="AB9" s="74" t="s">
        <v>115</v>
      </c>
    </row>
    <row r="10" spans="2:28" s="48" customFormat="1" x14ac:dyDescent="0.2">
      <c r="B10" s="71" t="s">
        <v>116</v>
      </c>
      <c r="C10" s="51">
        <f t="shared" si="2"/>
        <v>173421.50464871991</v>
      </c>
      <c r="D10" s="46">
        <f t="shared" si="0"/>
        <v>166188.37811287111</v>
      </c>
      <c r="E10" s="51">
        <f t="shared" si="3"/>
        <v>395022.03044175322</v>
      </c>
      <c r="F10" s="46">
        <f>T10+U10+V10+W10</f>
        <v>371171.90550858813</v>
      </c>
      <c r="G10" s="78">
        <f t="shared" si="1"/>
        <v>400560.83125854767</v>
      </c>
      <c r="H10" s="83">
        <v>-5793.9982499413018</v>
      </c>
      <c r="I10" s="52">
        <v>16818.973274440905</v>
      </c>
      <c r="J10" s="52">
        <v>170178.16206625951</v>
      </c>
      <c r="K10" s="84">
        <v>-7781.6324420391975</v>
      </c>
      <c r="L10" s="81">
        <v>-20082.488265005293</v>
      </c>
      <c r="M10" s="52">
        <v>3664.0338164242207</v>
      </c>
      <c r="N10" s="52">
        <v>187888.44740688938</v>
      </c>
      <c r="O10" s="78">
        <v>-5281.6148454371987</v>
      </c>
      <c r="P10" s="83">
        <v>-4144.4546943266096</v>
      </c>
      <c r="Q10" s="52">
        <v>54896.198291973298</v>
      </c>
      <c r="R10" s="52">
        <v>355201.93311055051</v>
      </c>
      <c r="S10" s="84">
        <v>-10931.646266443997</v>
      </c>
      <c r="T10" s="81">
        <v>-17864.236170994005</v>
      </c>
      <c r="U10" s="52">
        <v>26906.410761345207</v>
      </c>
      <c r="V10" s="52">
        <v>369011.13762953365</v>
      </c>
      <c r="W10" s="78">
        <v>-6881.4067112966923</v>
      </c>
      <c r="X10" s="83">
        <v>-15423.726645610399</v>
      </c>
      <c r="Y10" s="52">
        <v>47116.564873249292</v>
      </c>
      <c r="Z10" s="52">
        <v>381406.25071195484</v>
      </c>
      <c r="AA10" s="84">
        <v>-12538.257681046098</v>
      </c>
      <c r="AB10" s="72" t="s">
        <v>8</v>
      </c>
    </row>
    <row r="11" spans="2:28" s="45" customFormat="1" x14ac:dyDescent="0.2">
      <c r="B11" s="73" t="s">
        <v>117</v>
      </c>
      <c r="C11" s="53">
        <f t="shared" si="2"/>
        <v>329765.55600000004</v>
      </c>
      <c r="D11" s="47">
        <f t="shared" si="0"/>
        <v>418036.49439000007</v>
      </c>
      <c r="E11" s="54">
        <f t="shared" si="3"/>
        <v>672971.31257000007</v>
      </c>
      <c r="F11" s="55">
        <f t="shared" si="4"/>
        <v>776038.08813000005</v>
      </c>
      <c r="G11" s="79">
        <f t="shared" si="1"/>
        <v>731514.41460000002</v>
      </c>
      <c r="H11" s="85">
        <v>23199.535</v>
      </c>
      <c r="I11" s="56">
        <v>56643.55</v>
      </c>
      <c r="J11" s="56">
        <v>214470.5</v>
      </c>
      <c r="K11" s="86">
        <v>35451.970999999998</v>
      </c>
      <c r="L11" s="82">
        <v>33287.474260000003</v>
      </c>
      <c r="M11" s="56">
        <v>70316.830410000024</v>
      </c>
      <c r="N11" s="56">
        <v>258963.93712000002</v>
      </c>
      <c r="O11" s="79">
        <v>55468.2526</v>
      </c>
      <c r="P11" s="85">
        <v>48943.785659999994</v>
      </c>
      <c r="Q11" s="56">
        <v>119061.07629</v>
      </c>
      <c r="R11" s="56">
        <v>425283.19967</v>
      </c>
      <c r="S11" s="86">
        <v>79683.250950000001</v>
      </c>
      <c r="T11" s="82">
        <v>63158.389289999999</v>
      </c>
      <c r="U11" s="56">
        <v>135932.57333000001</v>
      </c>
      <c r="V11" s="56">
        <v>487101.09117000003</v>
      </c>
      <c r="W11" s="79">
        <v>89846.034339999998</v>
      </c>
      <c r="X11" s="85">
        <v>56261.961510000001</v>
      </c>
      <c r="Y11" s="56">
        <v>131718.80363000001</v>
      </c>
      <c r="Z11" s="56">
        <v>471113.96540000004</v>
      </c>
      <c r="AA11" s="86">
        <v>72419.68406</v>
      </c>
      <c r="AB11" s="74" t="s">
        <v>198</v>
      </c>
    </row>
    <row r="12" spans="2:28" s="45" customFormat="1" x14ac:dyDescent="0.2">
      <c r="B12" s="73" t="s">
        <v>118</v>
      </c>
      <c r="C12" s="53">
        <f t="shared" si="2"/>
        <v>156344.0513512801</v>
      </c>
      <c r="D12" s="47">
        <f t="shared" si="0"/>
        <v>251848.11627712892</v>
      </c>
      <c r="E12" s="54">
        <f t="shared" si="3"/>
        <v>277949.28212824679</v>
      </c>
      <c r="F12" s="55">
        <f t="shared" si="4"/>
        <v>404866.18262141192</v>
      </c>
      <c r="G12" s="79">
        <f t="shared" si="1"/>
        <v>330953.58334145235</v>
      </c>
      <c r="H12" s="85">
        <v>28993.533249941302</v>
      </c>
      <c r="I12" s="56">
        <v>39824.576725559098</v>
      </c>
      <c r="J12" s="56">
        <v>44292.337933740499</v>
      </c>
      <c r="K12" s="86">
        <v>43233.603442039195</v>
      </c>
      <c r="L12" s="82">
        <v>53369.962525005292</v>
      </c>
      <c r="M12" s="56">
        <v>66652.796593575811</v>
      </c>
      <c r="N12" s="56">
        <v>71075.489713110612</v>
      </c>
      <c r="O12" s="79">
        <v>60749.867445437201</v>
      </c>
      <c r="P12" s="85">
        <v>53088.240354326605</v>
      </c>
      <c r="Q12" s="56">
        <v>64164.877998026692</v>
      </c>
      <c r="R12" s="56">
        <v>70081.26655944949</v>
      </c>
      <c r="S12" s="86">
        <v>90614.897216444006</v>
      </c>
      <c r="T12" s="82">
        <v>81022.625460994008</v>
      </c>
      <c r="U12" s="56">
        <v>109026.16256865481</v>
      </c>
      <c r="V12" s="56">
        <v>118089.95354046639</v>
      </c>
      <c r="W12" s="79">
        <v>96727.441051296701</v>
      </c>
      <c r="X12" s="85">
        <v>71685.688155610391</v>
      </c>
      <c r="Y12" s="56">
        <v>84602.238756750696</v>
      </c>
      <c r="Z12" s="56">
        <v>89707.714688045191</v>
      </c>
      <c r="AA12" s="86">
        <v>84957.941741046103</v>
      </c>
      <c r="AB12" s="74" t="s">
        <v>199</v>
      </c>
    </row>
    <row r="13" spans="2:28" s="48" customFormat="1" x14ac:dyDescent="0.2">
      <c r="B13" s="71" t="s">
        <v>194</v>
      </c>
      <c r="C13" s="51">
        <f t="shared" si="2"/>
        <v>20012.144050000003</v>
      </c>
      <c r="D13" s="46">
        <f t="shared" si="0"/>
        <v>36236.464380000005</v>
      </c>
      <c r="E13" s="51">
        <f t="shared" si="3"/>
        <v>31258.407649999994</v>
      </c>
      <c r="F13" s="46">
        <f t="shared" si="4"/>
        <v>45794.950249999994</v>
      </c>
      <c r="G13" s="78">
        <f t="shared" si="1"/>
        <v>5375.1259799999971</v>
      </c>
      <c r="H13" s="83">
        <v>6307.8138200000003</v>
      </c>
      <c r="I13" s="52">
        <v>1222.9823100000031</v>
      </c>
      <c r="J13" s="52">
        <v>14823.599150000002</v>
      </c>
      <c r="K13" s="84">
        <v>-2342.2512300000017</v>
      </c>
      <c r="L13" s="81">
        <v>2010.2219000000005</v>
      </c>
      <c r="M13" s="52">
        <v>9151.1458700000003</v>
      </c>
      <c r="N13" s="52">
        <v>13260.926310000003</v>
      </c>
      <c r="O13" s="78">
        <v>11814.1703</v>
      </c>
      <c r="P13" s="83">
        <v>8607.8578799999996</v>
      </c>
      <c r="Q13" s="52">
        <v>8132.4802899999977</v>
      </c>
      <c r="R13" s="52">
        <v>7859.3829100000003</v>
      </c>
      <c r="S13" s="84">
        <v>6658.6865699999998</v>
      </c>
      <c r="T13" s="81">
        <v>20517.346929999996</v>
      </c>
      <c r="U13" s="52">
        <v>15067.435999999992</v>
      </c>
      <c r="V13" s="52">
        <v>606.86469000000511</v>
      </c>
      <c r="W13" s="78">
        <v>9603.302630000002</v>
      </c>
      <c r="X13" s="83">
        <v>14185.673219999995</v>
      </c>
      <c r="Y13" s="52">
        <v>-4824.8864099999964</v>
      </c>
      <c r="Z13" s="52">
        <v>-23660.976210000001</v>
      </c>
      <c r="AA13" s="84">
        <v>19675.31538</v>
      </c>
      <c r="AB13" s="72" t="s">
        <v>196</v>
      </c>
    </row>
    <row r="14" spans="2:28" s="45" customFormat="1" x14ac:dyDescent="0.2">
      <c r="B14" s="73" t="s">
        <v>119</v>
      </c>
      <c r="C14" s="53">
        <f t="shared" si="2"/>
        <v>64791.489610000004</v>
      </c>
      <c r="D14" s="47">
        <f t="shared" si="0"/>
        <v>70770.580760000012</v>
      </c>
      <c r="E14" s="54">
        <f t="shared" si="3"/>
        <v>105334.6538</v>
      </c>
      <c r="F14" s="55">
        <f>T14+U14+V14+W14</f>
        <v>168823.87102999998</v>
      </c>
      <c r="G14" s="79">
        <f t="shared" si="1"/>
        <v>162770.19972</v>
      </c>
      <c r="H14" s="85">
        <v>11207.671040000001</v>
      </c>
      <c r="I14" s="56">
        <v>18703.600650000004</v>
      </c>
      <c r="J14" s="56">
        <v>19246.657150000003</v>
      </c>
      <c r="K14" s="86">
        <v>15633.56077</v>
      </c>
      <c r="L14" s="82">
        <v>8819.20543</v>
      </c>
      <c r="M14" s="56">
        <v>18521.001190000003</v>
      </c>
      <c r="N14" s="56">
        <v>20475.311850000002</v>
      </c>
      <c r="O14" s="79">
        <v>22955.062289999998</v>
      </c>
      <c r="P14" s="85">
        <v>22952.868409999999</v>
      </c>
      <c r="Q14" s="56">
        <v>24784.686989999998</v>
      </c>
      <c r="R14" s="56">
        <v>27429.348140000002</v>
      </c>
      <c r="S14" s="86">
        <v>30167.750259999997</v>
      </c>
      <c r="T14" s="82">
        <v>38150.487129999994</v>
      </c>
      <c r="U14" s="56">
        <v>39959.831999999995</v>
      </c>
      <c r="V14" s="56">
        <v>46002.926049999995</v>
      </c>
      <c r="W14" s="79">
        <v>44710.625850000004</v>
      </c>
      <c r="X14" s="85">
        <v>40916.620209999994</v>
      </c>
      <c r="Y14" s="56">
        <v>40985.186520000003</v>
      </c>
      <c r="Z14" s="56">
        <v>38639.755130000005</v>
      </c>
      <c r="AA14" s="86">
        <v>42228.637860000003</v>
      </c>
      <c r="AB14" s="74" t="s">
        <v>200</v>
      </c>
    </row>
    <row r="15" spans="2:28" s="45" customFormat="1" x14ac:dyDescent="0.2">
      <c r="B15" s="73" t="s">
        <v>120</v>
      </c>
      <c r="C15" s="53">
        <f t="shared" si="2"/>
        <v>44779.345560000002</v>
      </c>
      <c r="D15" s="47">
        <f t="shared" si="0"/>
        <v>34534.116379999999</v>
      </c>
      <c r="E15" s="54">
        <f t="shared" si="3"/>
        <v>74076.246150000006</v>
      </c>
      <c r="F15" s="55">
        <f t="shared" si="4"/>
        <v>123028.92077999999</v>
      </c>
      <c r="G15" s="79">
        <f t="shared" si="1"/>
        <v>157395.07373999999</v>
      </c>
      <c r="H15" s="85">
        <v>4899.8572200000008</v>
      </c>
      <c r="I15" s="56">
        <v>17480.618340000001</v>
      </c>
      <c r="J15" s="56">
        <v>4423.058</v>
      </c>
      <c r="K15" s="86">
        <v>17975.812000000002</v>
      </c>
      <c r="L15" s="82">
        <v>6808.9835299999995</v>
      </c>
      <c r="M15" s="56">
        <v>9369.8553200000006</v>
      </c>
      <c r="N15" s="56">
        <v>7214.3855399999993</v>
      </c>
      <c r="O15" s="79">
        <v>11140.89199</v>
      </c>
      <c r="P15" s="85">
        <v>14345.010530000001</v>
      </c>
      <c r="Q15" s="56">
        <v>16652.206700000002</v>
      </c>
      <c r="R15" s="56">
        <v>19569.965230000002</v>
      </c>
      <c r="S15" s="86">
        <v>23509.063689999999</v>
      </c>
      <c r="T15" s="82">
        <v>17633.140199999998</v>
      </c>
      <c r="U15" s="56">
        <v>24892.396000000001</v>
      </c>
      <c r="V15" s="56">
        <v>45396.061359999992</v>
      </c>
      <c r="W15" s="79">
        <v>35107.323219999998</v>
      </c>
      <c r="X15" s="85">
        <v>26730.946989999997</v>
      </c>
      <c r="Y15" s="56">
        <v>45810.072930000002</v>
      </c>
      <c r="Z15" s="56">
        <v>62300.731340000006</v>
      </c>
      <c r="AA15" s="86">
        <v>22553.322479999999</v>
      </c>
      <c r="AB15" s="74" t="s">
        <v>202</v>
      </c>
    </row>
    <row r="16" spans="2:28" s="48" customFormat="1" x14ac:dyDescent="0.2">
      <c r="B16" s="71" t="s">
        <v>195</v>
      </c>
      <c r="C16" s="51">
        <f t="shared" si="2"/>
        <v>146555.26919000002</v>
      </c>
      <c r="D16" s="46">
        <f t="shared" si="0"/>
        <v>90206.706550000003</v>
      </c>
      <c r="E16" s="51">
        <f t="shared" si="3"/>
        <v>59379.190130000003</v>
      </c>
      <c r="F16" s="46">
        <f t="shared" si="4"/>
        <v>73059.808169999989</v>
      </c>
      <c r="G16" s="78">
        <f t="shared" si="1"/>
        <v>85376.938699999999</v>
      </c>
      <c r="H16" s="83">
        <v>28130.683409999998</v>
      </c>
      <c r="I16" s="52">
        <v>37165.997780000005</v>
      </c>
      <c r="J16" s="52">
        <v>38197.173999999999</v>
      </c>
      <c r="K16" s="84">
        <v>43061.414000000004</v>
      </c>
      <c r="L16" s="81">
        <v>32940.642739999996</v>
      </c>
      <c r="M16" s="52">
        <v>21265.451410000005</v>
      </c>
      <c r="N16" s="52">
        <v>18308.318670000001</v>
      </c>
      <c r="O16" s="78">
        <v>17692.293730000001</v>
      </c>
      <c r="P16" s="83">
        <v>13334.942290000001</v>
      </c>
      <c r="Q16" s="52">
        <v>12688.248900000002</v>
      </c>
      <c r="R16" s="52">
        <v>14152.994079999999</v>
      </c>
      <c r="S16" s="84">
        <v>19203.004860000001</v>
      </c>
      <c r="T16" s="81">
        <v>11597.151820000001</v>
      </c>
      <c r="U16" s="52">
        <v>20771.776689999999</v>
      </c>
      <c r="V16" s="52">
        <v>20043.531330000002</v>
      </c>
      <c r="W16" s="78">
        <v>20647.348329999997</v>
      </c>
      <c r="X16" s="83">
        <v>15815.049819999998</v>
      </c>
      <c r="Y16" s="52">
        <v>22157.900819999999</v>
      </c>
      <c r="Z16" s="52">
        <v>21989.473299999998</v>
      </c>
      <c r="AA16" s="84">
        <v>25414.514760000005</v>
      </c>
      <c r="AB16" s="72" t="s">
        <v>197</v>
      </c>
    </row>
    <row r="17" spans="2:28" s="45" customFormat="1" x14ac:dyDescent="0.2">
      <c r="B17" s="73" t="s">
        <v>121</v>
      </c>
      <c r="C17" s="53">
        <f t="shared" si="2"/>
        <v>163454.76618999999</v>
      </c>
      <c r="D17" s="47">
        <f t="shared" si="0"/>
        <v>108555.22521</v>
      </c>
      <c r="E17" s="54">
        <f t="shared" si="3"/>
        <v>100760.68867</v>
      </c>
      <c r="F17" s="55">
        <f t="shared" si="4"/>
        <v>109308.27376</v>
      </c>
      <c r="G17" s="79">
        <f t="shared" si="1"/>
        <v>117681.36577999999</v>
      </c>
      <c r="H17" s="85">
        <v>31349.876409999997</v>
      </c>
      <c r="I17" s="56">
        <v>42642.095780000003</v>
      </c>
      <c r="J17" s="56">
        <v>41873.61</v>
      </c>
      <c r="K17" s="86">
        <v>47589.184000000001</v>
      </c>
      <c r="L17" s="82">
        <v>36230.855579999996</v>
      </c>
      <c r="M17" s="56">
        <v>24031.258590000005</v>
      </c>
      <c r="N17" s="56">
        <v>23105.61822</v>
      </c>
      <c r="O17" s="79">
        <v>25187.492819999999</v>
      </c>
      <c r="P17" s="85">
        <v>23280.525320000001</v>
      </c>
      <c r="Q17" s="56">
        <v>24731.203740000001</v>
      </c>
      <c r="R17" s="56">
        <v>22189.105439999999</v>
      </c>
      <c r="S17" s="86">
        <v>30559.854169999999</v>
      </c>
      <c r="T17" s="82">
        <v>21911.058000000001</v>
      </c>
      <c r="U17" s="56">
        <v>29482.728079999997</v>
      </c>
      <c r="V17" s="56">
        <v>28818.924760000002</v>
      </c>
      <c r="W17" s="79">
        <v>29095.56292</v>
      </c>
      <c r="X17" s="85">
        <v>26401.586609999998</v>
      </c>
      <c r="Y17" s="56">
        <v>28182.694680000001</v>
      </c>
      <c r="Z17" s="56">
        <v>29517.45061</v>
      </c>
      <c r="AA17" s="86">
        <v>33579.633880000001</v>
      </c>
      <c r="AB17" s="74" t="s">
        <v>201</v>
      </c>
    </row>
    <row r="18" spans="2:28" s="45" customFormat="1" x14ac:dyDescent="0.2">
      <c r="B18" s="73" t="s">
        <v>122</v>
      </c>
      <c r="C18" s="53">
        <f t="shared" si="2"/>
        <v>16899.497000000003</v>
      </c>
      <c r="D18" s="47">
        <f t="shared" si="0"/>
        <v>18348.518660000002</v>
      </c>
      <c r="E18" s="54">
        <f t="shared" si="3"/>
        <v>41381.498540000001</v>
      </c>
      <c r="F18" s="55">
        <f t="shared" si="4"/>
        <v>36248.46559</v>
      </c>
      <c r="G18" s="79">
        <f t="shared" si="1"/>
        <v>32304.427079999998</v>
      </c>
      <c r="H18" s="85">
        <v>3219.1930000000002</v>
      </c>
      <c r="I18" s="56">
        <v>5476.098</v>
      </c>
      <c r="J18" s="56">
        <v>3676.4360000000001</v>
      </c>
      <c r="K18" s="86">
        <v>4527.7700000000004</v>
      </c>
      <c r="L18" s="82">
        <v>3290.2128399999997</v>
      </c>
      <c r="M18" s="56">
        <v>2765.8071799999998</v>
      </c>
      <c r="N18" s="56">
        <v>4797.2995499999988</v>
      </c>
      <c r="O18" s="79">
        <v>7495.1990900000001</v>
      </c>
      <c r="P18" s="85">
        <v>9945.5830299999998</v>
      </c>
      <c r="Q18" s="56">
        <v>12042.95484</v>
      </c>
      <c r="R18" s="56">
        <v>8036.1113600000008</v>
      </c>
      <c r="S18" s="86">
        <v>11356.849309999998</v>
      </c>
      <c r="T18" s="82">
        <v>10313.90618</v>
      </c>
      <c r="U18" s="56">
        <v>8710.9513900000002</v>
      </c>
      <c r="V18" s="56">
        <v>8775.3934300000001</v>
      </c>
      <c r="W18" s="79">
        <v>8448.2145900000014</v>
      </c>
      <c r="X18" s="85">
        <v>10586.53679</v>
      </c>
      <c r="Y18" s="56">
        <v>6024.7938600000007</v>
      </c>
      <c r="Z18" s="56">
        <v>7527.9773100000002</v>
      </c>
      <c r="AA18" s="86">
        <v>8165.1191199999994</v>
      </c>
      <c r="AB18" s="74" t="s">
        <v>203</v>
      </c>
    </row>
    <row r="19" spans="2:28" s="45" customFormat="1" ht="12" customHeight="1" x14ac:dyDescent="0.2">
      <c r="B19" s="73"/>
      <c r="C19" s="57"/>
      <c r="D19" s="49"/>
      <c r="E19" s="58"/>
      <c r="F19" s="59"/>
      <c r="G19" s="79"/>
      <c r="H19" s="85"/>
      <c r="I19" s="56"/>
      <c r="J19" s="56"/>
      <c r="K19" s="86"/>
      <c r="L19" s="82"/>
      <c r="M19" s="56"/>
      <c r="N19" s="56"/>
      <c r="O19" s="79"/>
      <c r="P19" s="85"/>
      <c r="Q19" s="56"/>
      <c r="R19" s="56"/>
      <c r="S19" s="86"/>
      <c r="T19" s="82"/>
      <c r="U19" s="56"/>
      <c r="V19" s="56"/>
      <c r="W19" s="79"/>
      <c r="X19" s="85"/>
      <c r="Y19" s="56"/>
      <c r="Z19" s="56"/>
      <c r="AA19" s="86"/>
      <c r="AB19" s="74"/>
    </row>
    <row r="20" spans="2:28" s="45" customFormat="1" x14ac:dyDescent="0.2">
      <c r="B20" s="71" t="s">
        <v>124</v>
      </c>
      <c r="C20" s="51">
        <f t="shared" si="2"/>
        <v>317679.11220999993</v>
      </c>
      <c r="D20" s="46">
        <f t="shared" si="0"/>
        <v>640035.95687000011</v>
      </c>
      <c r="E20" s="51">
        <f>P20+Q20+R20+S20</f>
        <v>1278689.4723800002</v>
      </c>
      <c r="F20" s="46">
        <f>T20+U20+V20+W20</f>
        <v>1589988.4743700002</v>
      </c>
      <c r="G20" s="78">
        <f t="shared" ref="G20:G33" si="5">X20+Y20+Z20+AA20</f>
        <v>765400.89760999987</v>
      </c>
      <c r="H20" s="83">
        <v>59126.666269999994</v>
      </c>
      <c r="I20" s="52">
        <v>101860.52205999999</v>
      </c>
      <c r="J20" s="52">
        <v>21304.311299999998</v>
      </c>
      <c r="K20" s="84">
        <v>135387.61257999999</v>
      </c>
      <c r="L20" s="81">
        <v>152793.77147000001</v>
      </c>
      <c r="M20" s="52">
        <v>178632.46625999999</v>
      </c>
      <c r="N20" s="52">
        <v>49503.898940000021</v>
      </c>
      <c r="O20" s="78">
        <v>259105.8202000001</v>
      </c>
      <c r="P20" s="83">
        <v>233341.10502000002</v>
      </c>
      <c r="Q20" s="52">
        <v>306034.07602999994</v>
      </c>
      <c r="R20" s="52">
        <v>194140.09049000006</v>
      </c>
      <c r="S20" s="84">
        <v>545174.20083999995</v>
      </c>
      <c r="T20" s="81">
        <v>395808.53903000004</v>
      </c>
      <c r="U20" s="52">
        <v>402826.71111000003</v>
      </c>
      <c r="V20" s="52">
        <v>286034.05100999994</v>
      </c>
      <c r="W20" s="78">
        <v>505319.17322000006</v>
      </c>
      <c r="X20" s="83">
        <v>200048.86067999998</v>
      </c>
      <c r="Y20" s="52">
        <v>192076.87443999996</v>
      </c>
      <c r="Z20" s="52">
        <v>88468.318549999938</v>
      </c>
      <c r="AA20" s="84">
        <v>284806.84393999999</v>
      </c>
      <c r="AB20" s="72" t="s">
        <v>123</v>
      </c>
    </row>
    <row r="21" spans="2:28" s="48" customFormat="1" x14ac:dyDescent="0.2">
      <c r="B21" s="71" t="s">
        <v>125</v>
      </c>
      <c r="C21" s="60">
        <f t="shared" si="2"/>
        <v>0</v>
      </c>
      <c r="D21" s="46">
        <f t="shared" si="0"/>
        <v>-14027.926299999999</v>
      </c>
      <c r="E21" s="51">
        <f t="shared" si="3"/>
        <v>-1434.51857</v>
      </c>
      <c r="F21" s="46">
        <f t="shared" si="4"/>
        <v>-462.67221999999992</v>
      </c>
      <c r="G21" s="78">
        <f t="shared" si="5"/>
        <v>1959.0072600000001</v>
      </c>
      <c r="H21" s="83">
        <v>0</v>
      </c>
      <c r="I21" s="52">
        <v>0</v>
      </c>
      <c r="J21" s="52">
        <v>0</v>
      </c>
      <c r="K21" s="84">
        <v>0</v>
      </c>
      <c r="L21" s="81">
        <v>-9648.2230799999998</v>
      </c>
      <c r="M21" s="52">
        <v>-3539.6587599999998</v>
      </c>
      <c r="N21" s="52">
        <v>441.40098999999998</v>
      </c>
      <c r="O21" s="78">
        <v>-1281.4454499999999</v>
      </c>
      <c r="P21" s="83">
        <v>-642.45225000000005</v>
      </c>
      <c r="Q21" s="52">
        <v>-733.80232999999998</v>
      </c>
      <c r="R21" s="52">
        <v>38.574130000000004</v>
      </c>
      <c r="S21" s="84">
        <v>-96.838119999999975</v>
      </c>
      <c r="T21" s="81">
        <v>-76.954970000000003</v>
      </c>
      <c r="U21" s="52">
        <v>-23.568739999999998</v>
      </c>
      <c r="V21" s="52">
        <v>-209.18492999999998</v>
      </c>
      <c r="W21" s="78">
        <v>-152.96357999999998</v>
      </c>
      <c r="X21" s="83">
        <v>-3.0611799999999998</v>
      </c>
      <c r="Y21" s="52">
        <v>1995.0542800000001</v>
      </c>
      <c r="Z21" s="52">
        <v>-39.273050000000005</v>
      </c>
      <c r="AA21" s="84">
        <v>6.2872099999999991</v>
      </c>
      <c r="AB21" s="72" t="s">
        <v>32</v>
      </c>
    </row>
    <row r="22" spans="2:28" s="48" customFormat="1" x14ac:dyDescent="0.2">
      <c r="B22" s="71" t="s">
        <v>127</v>
      </c>
      <c r="C22" s="51">
        <f t="shared" si="2"/>
        <v>317679.11220999993</v>
      </c>
      <c r="D22" s="46">
        <f t="shared" si="0"/>
        <v>654063.88317000004</v>
      </c>
      <c r="E22" s="51">
        <f>P22+Q22+R22+S22</f>
        <v>1280123.99095</v>
      </c>
      <c r="F22" s="46">
        <f t="shared" si="4"/>
        <v>1590451.14659</v>
      </c>
      <c r="G22" s="78">
        <f t="shared" si="5"/>
        <v>763441.89034999989</v>
      </c>
      <c r="H22" s="83">
        <v>59126.666269999994</v>
      </c>
      <c r="I22" s="52">
        <v>101860.52205999999</v>
      </c>
      <c r="J22" s="52">
        <v>21304.311299999998</v>
      </c>
      <c r="K22" s="84">
        <v>135387.61257999999</v>
      </c>
      <c r="L22" s="81">
        <v>162441.99455</v>
      </c>
      <c r="M22" s="52">
        <v>182172.12501999998</v>
      </c>
      <c r="N22" s="52">
        <v>49062.497950000019</v>
      </c>
      <c r="O22" s="78">
        <v>260387.2656500001</v>
      </c>
      <c r="P22" s="83">
        <v>233983.55727000002</v>
      </c>
      <c r="Q22" s="52">
        <v>306767.87835999992</v>
      </c>
      <c r="R22" s="52">
        <v>194101.51636000007</v>
      </c>
      <c r="S22" s="84">
        <v>545271.03895999992</v>
      </c>
      <c r="T22" s="81">
        <v>395885.49400000006</v>
      </c>
      <c r="U22" s="52">
        <v>402850.27985000005</v>
      </c>
      <c r="V22" s="52">
        <v>286243.23593999993</v>
      </c>
      <c r="W22" s="78">
        <v>505472.13680000004</v>
      </c>
      <c r="X22" s="83">
        <v>200051.92185999997</v>
      </c>
      <c r="Y22" s="52">
        <v>190081.82015999997</v>
      </c>
      <c r="Z22" s="52">
        <v>88507.591599999942</v>
      </c>
      <c r="AA22" s="84">
        <v>284800.55673000001</v>
      </c>
      <c r="AB22" s="72" t="s">
        <v>126</v>
      </c>
    </row>
    <row r="23" spans="2:28" s="48" customFormat="1" x14ac:dyDescent="0.2">
      <c r="B23" s="71" t="s">
        <v>211</v>
      </c>
      <c r="C23" s="51">
        <f t="shared" si="2"/>
        <v>398999.07721000002</v>
      </c>
      <c r="D23" s="46">
        <f t="shared" si="0"/>
        <v>469683.56521000003</v>
      </c>
      <c r="E23" s="51">
        <f t="shared" si="3"/>
        <v>567782.35496000003</v>
      </c>
      <c r="F23" s="46">
        <f t="shared" si="4"/>
        <v>581952.14924000006</v>
      </c>
      <c r="G23" s="78">
        <f t="shared" si="5"/>
        <v>1066496.79556</v>
      </c>
      <c r="H23" s="83">
        <v>170515.92097000001</v>
      </c>
      <c r="I23" s="52">
        <v>62289.639069999997</v>
      </c>
      <c r="J23" s="52">
        <v>37768.218840000001</v>
      </c>
      <c r="K23" s="84">
        <v>128425.29832999999</v>
      </c>
      <c r="L23" s="81">
        <v>60431.990920000011</v>
      </c>
      <c r="M23" s="52">
        <v>100971.25997999999</v>
      </c>
      <c r="N23" s="52">
        <v>84818.298079999993</v>
      </c>
      <c r="O23" s="78">
        <v>223462.01623000007</v>
      </c>
      <c r="P23" s="83">
        <v>136348.77726000003</v>
      </c>
      <c r="Q23" s="52">
        <v>204634.07727000001</v>
      </c>
      <c r="R23" s="52">
        <v>66632.541099999988</v>
      </c>
      <c r="S23" s="84">
        <v>160166.95933000001</v>
      </c>
      <c r="T23" s="81">
        <v>144403.94896000001</v>
      </c>
      <c r="U23" s="52">
        <v>184098.35702000002</v>
      </c>
      <c r="V23" s="52">
        <v>144859.29069999998</v>
      </c>
      <c r="W23" s="78">
        <v>108590.55255999998</v>
      </c>
      <c r="X23" s="83">
        <v>90272.67925999999</v>
      </c>
      <c r="Y23" s="52">
        <v>241612.71899999995</v>
      </c>
      <c r="Z23" s="52">
        <v>592296.60129999998</v>
      </c>
      <c r="AA23" s="84">
        <v>142314.79600000003</v>
      </c>
      <c r="AB23" s="72" t="s">
        <v>128</v>
      </c>
    </row>
    <row r="24" spans="2:28" s="45" customFormat="1" x14ac:dyDescent="0.2">
      <c r="B24" s="75" t="s">
        <v>130</v>
      </c>
      <c r="C24" s="53">
        <f t="shared" si="2"/>
        <v>-3553.1329999999998</v>
      </c>
      <c r="D24" s="47">
        <f t="shared" si="0"/>
        <v>-26139.765309999999</v>
      </c>
      <c r="E24" s="54">
        <f>P24+Q24+R24+S24</f>
        <v>-114956.28317</v>
      </c>
      <c r="F24" s="50">
        <f>T24+U24+V24+W24</f>
        <v>-73704.427720000007</v>
      </c>
      <c r="G24" s="79">
        <f t="shared" si="5"/>
        <v>-32890.049460000002</v>
      </c>
      <c r="H24" s="85">
        <v>-130.5</v>
      </c>
      <c r="I24" s="56">
        <v>-578.53899999999999</v>
      </c>
      <c r="J24" s="56">
        <v>-1457.34</v>
      </c>
      <c r="K24" s="86">
        <v>-1386.7539999999999</v>
      </c>
      <c r="L24" s="82">
        <v>-504.92593999999985</v>
      </c>
      <c r="M24" s="56">
        <v>-1310.5130899999999</v>
      </c>
      <c r="N24" s="56">
        <v>-160.58791999999991</v>
      </c>
      <c r="O24" s="79">
        <v>-24163.738359999999</v>
      </c>
      <c r="P24" s="85">
        <v>-7580.6260399999992</v>
      </c>
      <c r="Q24" s="56">
        <v>-24547.175210000001</v>
      </c>
      <c r="R24" s="56">
        <v>-50670.692339999994</v>
      </c>
      <c r="S24" s="86">
        <v>-32157.789580000001</v>
      </c>
      <c r="T24" s="82">
        <v>-25789.109330000003</v>
      </c>
      <c r="U24" s="56">
        <v>-20172.802449999999</v>
      </c>
      <c r="V24" s="56">
        <v>-19127.718439999997</v>
      </c>
      <c r="W24" s="79">
        <v>-8614.7975000000006</v>
      </c>
      <c r="X24" s="85">
        <v>-10356.509980000001</v>
      </c>
      <c r="Y24" s="56">
        <v>-5010.2525999999998</v>
      </c>
      <c r="Z24" s="56">
        <v>-8602.5237199999992</v>
      </c>
      <c r="AA24" s="86">
        <v>-8920.7631600000004</v>
      </c>
      <c r="AB24" s="76" t="s">
        <v>129</v>
      </c>
    </row>
    <row r="25" spans="2:28" s="45" customFormat="1" x14ac:dyDescent="0.2">
      <c r="B25" s="75" t="s">
        <v>132</v>
      </c>
      <c r="C25" s="53">
        <f t="shared" si="2"/>
        <v>402552.21020999999</v>
      </c>
      <c r="D25" s="47">
        <f t="shared" si="0"/>
        <v>495823.33052000008</v>
      </c>
      <c r="E25" s="54">
        <f t="shared" si="3"/>
        <v>682738.63813000009</v>
      </c>
      <c r="F25" s="50">
        <f>T25+U25+V25+W25</f>
        <v>655656.57695999998</v>
      </c>
      <c r="G25" s="79">
        <f t="shared" si="5"/>
        <v>1099386.8450199999</v>
      </c>
      <c r="H25" s="85">
        <v>170646.42097000001</v>
      </c>
      <c r="I25" s="56">
        <v>62868.178070000002</v>
      </c>
      <c r="J25" s="56">
        <v>39225.558840000005</v>
      </c>
      <c r="K25" s="86">
        <v>129812.05232999998</v>
      </c>
      <c r="L25" s="82">
        <v>60936.916860000005</v>
      </c>
      <c r="M25" s="56">
        <v>102281.77307</v>
      </c>
      <c r="N25" s="56">
        <v>84978.885999999999</v>
      </c>
      <c r="O25" s="79">
        <v>247625.75459000006</v>
      </c>
      <c r="P25" s="85">
        <v>143929.40330000001</v>
      </c>
      <c r="Q25" s="56">
        <v>229181.25248000002</v>
      </c>
      <c r="R25" s="56">
        <v>117303.23343999998</v>
      </c>
      <c r="S25" s="86">
        <v>192324.74891000002</v>
      </c>
      <c r="T25" s="82">
        <v>170193.05829000002</v>
      </c>
      <c r="U25" s="56">
        <v>204271.15947000001</v>
      </c>
      <c r="V25" s="56">
        <v>163987.00913999998</v>
      </c>
      <c r="W25" s="79">
        <v>117205.35005999998</v>
      </c>
      <c r="X25" s="85">
        <v>100629.18923999999</v>
      </c>
      <c r="Y25" s="56">
        <v>246622.97159999993</v>
      </c>
      <c r="Z25" s="56">
        <v>600899.12502000004</v>
      </c>
      <c r="AA25" s="86">
        <v>151235.55916000003</v>
      </c>
      <c r="AB25" s="76" t="s">
        <v>131</v>
      </c>
    </row>
    <row r="26" spans="2:28" s="45" customFormat="1" x14ac:dyDescent="0.2">
      <c r="B26" s="71" t="s">
        <v>210</v>
      </c>
      <c r="C26" s="51">
        <f t="shared" si="2"/>
        <v>4815.9470000000001</v>
      </c>
      <c r="D26" s="46">
        <f t="shared" si="0"/>
        <v>-9944.3610599999993</v>
      </c>
      <c r="E26" s="51">
        <f>P26+Q26+R26+S26</f>
        <v>-4887.4894400000085</v>
      </c>
      <c r="F26" s="52">
        <f t="shared" ref="F26:F32" si="6">T26+U26+V26+W26</f>
        <v>-15537.854960000015</v>
      </c>
      <c r="G26" s="78">
        <f t="shared" si="5"/>
        <v>-41863.001779999999</v>
      </c>
      <c r="H26" s="83">
        <v>4972.1419999999998</v>
      </c>
      <c r="I26" s="52">
        <v>726.31700000000001</v>
      </c>
      <c r="J26" s="52">
        <v>-148.78899999999999</v>
      </c>
      <c r="K26" s="84">
        <v>-733.72299999999996</v>
      </c>
      <c r="L26" s="81">
        <v>59.715410000000034</v>
      </c>
      <c r="M26" s="52">
        <v>3617.5618600000007</v>
      </c>
      <c r="N26" s="52">
        <v>2887.8838699999992</v>
      </c>
      <c r="O26" s="78">
        <v>-16509.522199999999</v>
      </c>
      <c r="P26" s="83">
        <v>8231.2127299999975</v>
      </c>
      <c r="Q26" s="52">
        <v>-5307.2627100000036</v>
      </c>
      <c r="R26" s="52">
        <v>6712.5265499999987</v>
      </c>
      <c r="S26" s="84">
        <v>-14523.96601</v>
      </c>
      <c r="T26" s="81">
        <v>-7638.3729000000003</v>
      </c>
      <c r="U26" s="52">
        <v>-3573.1717000000021</v>
      </c>
      <c r="V26" s="52">
        <v>1616.6390999999921</v>
      </c>
      <c r="W26" s="78">
        <v>-5942.9494600000044</v>
      </c>
      <c r="X26" s="83">
        <v>-10471.22428</v>
      </c>
      <c r="Y26" s="52">
        <v>-18656.035449999999</v>
      </c>
      <c r="Z26" s="52">
        <v>-3931.1539099999991</v>
      </c>
      <c r="AA26" s="84">
        <v>-8804.5881399999998</v>
      </c>
      <c r="AB26" s="72" t="s">
        <v>133</v>
      </c>
    </row>
    <row r="27" spans="2:28" s="45" customFormat="1" x14ac:dyDescent="0.2">
      <c r="B27" s="75" t="s">
        <v>135</v>
      </c>
      <c r="C27" s="53">
        <f t="shared" si="2"/>
        <v>0</v>
      </c>
      <c r="D27" s="47">
        <f t="shared" si="0"/>
        <v>-12118.26787</v>
      </c>
      <c r="E27" s="54">
        <f t="shared" si="3"/>
        <v>-8215.9802199999995</v>
      </c>
      <c r="F27" s="50">
        <f t="shared" si="6"/>
        <v>-11641.580250000014</v>
      </c>
      <c r="G27" s="79">
        <f t="shared" si="5"/>
        <v>-38260.945319999999</v>
      </c>
      <c r="H27" s="85">
        <v>0</v>
      </c>
      <c r="I27" s="56">
        <v>0</v>
      </c>
      <c r="J27" s="56">
        <v>0</v>
      </c>
      <c r="K27" s="86">
        <v>0</v>
      </c>
      <c r="L27" s="82">
        <v>-356.64658999999995</v>
      </c>
      <c r="M27" s="56">
        <v>-70.108530000000002</v>
      </c>
      <c r="N27" s="56">
        <v>-191.58799999999999</v>
      </c>
      <c r="O27" s="79">
        <v>-11499.92475</v>
      </c>
      <c r="P27" s="85">
        <v>1000.7479100000002</v>
      </c>
      <c r="Q27" s="56">
        <v>-4100.3467400000009</v>
      </c>
      <c r="R27" s="56">
        <v>881.61278000000118</v>
      </c>
      <c r="S27" s="86">
        <v>-5997.9941699999999</v>
      </c>
      <c r="T27" s="82">
        <v>-1250.9731000000002</v>
      </c>
      <c r="U27" s="56">
        <v>-918.97020999999972</v>
      </c>
      <c r="V27" s="56">
        <v>-1473.0170700000078</v>
      </c>
      <c r="W27" s="79">
        <v>-7998.619870000005</v>
      </c>
      <c r="X27" s="85">
        <v>-9790.4568500000023</v>
      </c>
      <c r="Y27" s="56">
        <v>-18099.289199999999</v>
      </c>
      <c r="Z27" s="56">
        <v>-3180.2088499999995</v>
      </c>
      <c r="AA27" s="86">
        <v>-7190.990420000001</v>
      </c>
      <c r="AB27" s="76" t="s">
        <v>134</v>
      </c>
    </row>
    <row r="28" spans="2:28" x14ac:dyDescent="0.2">
      <c r="B28" s="75" t="s">
        <v>137</v>
      </c>
      <c r="C28" s="53">
        <f t="shared" si="2"/>
        <v>4815.9470000000001</v>
      </c>
      <c r="D28" s="47">
        <f t="shared" si="0"/>
        <v>2173.9068099999986</v>
      </c>
      <c r="E28" s="54">
        <f t="shared" si="3"/>
        <v>3328.490779999991</v>
      </c>
      <c r="F28" s="50">
        <f t="shared" si="6"/>
        <v>-3896.274710000002</v>
      </c>
      <c r="G28" s="79">
        <f t="shared" si="5"/>
        <v>-3602.0564600000007</v>
      </c>
      <c r="H28" s="85">
        <v>4972.1419999999998</v>
      </c>
      <c r="I28" s="56">
        <v>726.31700000000001</v>
      </c>
      <c r="J28" s="56">
        <v>-148.78899999999999</v>
      </c>
      <c r="K28" s="86">
        <v>-733.72299999999996</v>
      </c>
      <c r="L28" s="82">
        <v>416.36200000000002</v>
      </c>
      <c r="M28" s="56">
        <v>3687.6703900000007</v>
      </c>
      <c r="N28" s="56">
        <v>3079.4718699999994</v>
      </c>
      <c r="O28" s="79">
        <v>-5009.5974500000011</v>
      </c>
      <c r="P28" s="85">
        <v>7230.4648199999965</v>
      </c>
      <c r="Q28" s="56">
        <v>-1206.9159700000025</v>
      </c>
      <c r="R28" s="56">
        <v>5830.9137699999974</v>
      </c>
      <c r="S28" s="86">
        <v>-8525.9718400000002</v>
      </c>
      <c r="T28" s="82">
        <v>-6387.3998000000011</v>
      </c>
      <c r="U28" s="56">
        <v>-2654.2014900000022</v>
      </c>
      <c r="V28" s="56">
        <v>3089.6561699999997</v>
      </c>
      <c r="W28" s="79">
        <v>2055.6704100000002</v>
      </c>
      <c r="X28" s="85">
        <v>-680.76743000000067</v>
      </c>
      <c r="Y28" s="56">
        <v>-556.74625000000003</v>
      </c>
      <c r="Z28" s="56">
        <v>-750.94505999999956</v>
      </c>
      <c r="AA28" s="86">
        <v>-1613.5977200000007</v>
      </c>
      <c r="AB28" s="76" t="s">
        <v>136</v>
      </c>
    </row>
    <row r="29" spans="2:28" x14ac:dyDescent="0.2">
      <c r="B29" s="71" t="s">
        <v>212</v>
      </c>
      <c r="C29" s="51">
        <f t="shared" si="2"/>
        <v>26721.087999999992</v>
      </c>
      <c r="D29" s="46">
        <f t="shared" si="0"/>
        <v>331371.80002000008</v>
      </c>
      <c r="E29" s="51">
        <f t="shared" si="3"/>
        <v>868029.27389999991</v>
      </c>
      <c r="F29" s="52">
        <f>T29+U29+V29+W29</f>
        <v>868735.65784000012</v>
      </c>
      <c r="G29" s="78">
        <f t="shared" si="5"/>
        <v>-176513.10666000005</v>
      </c>
      <c r="H29" s="83">
        <v>1214.2433000000008</v>
      </c>
      <c r="I29" s="52">
        <v>16300.819989999995</v>
      </c>
      <c r="J29" s="52">
        <v>-17667.972540000002</v>
      </c>
      <c r="K29" s="84">
        <v>26873.99725</v>
      </c>
      <c r="L29" s="81">
        <v>69582.913220000002</v>
      </c>
      <c r="M29" s="52">
        <v>112809.91218000001</v>
      </c>
      <c r="N29" s="52">
        <v>20244.406000000014</v>
      </c>
      <c r="O29" s="78">
        <v>128734.56862000001</v>
      </c>
      <c r="P29" s="83">
        <v>123029.92328</v>
      </c>
      <c r="Q29" s="52">
        <v>187720.79234000001</v>
      </c>
      <c r="R29" s="52">
        <v>206564.29917000001</v>
      </c>
      <c r="S29" s="84">
        <v>350714.25910999993</v>
      </c>
      <c r="T29" s="81">
        <v>254413.17457</v>
      </c>
      <c r="U29" s="52">
        <v>262680.03543000005</v>
      </c>
      <c r="V29" s="52">
        <v>186273.50413999998</v>
      </c>
      <c r="W29" s="78">
        <v>165368.94370000006</v>
      </c>
      <c r="X29" s="83">
        <v>58482.220880000001</v>
      </c>
      <c r="Y29" s="52">
        <v>-45774.057390000002</v>
      </c>
      <c r="Z29" s="52">
        <v>-292213.65502000006</v>
      </c>
      <c r="AA29" s="84">
        <v>102992.38487000001</v>
      </c>
      <c r="AB29" s="72" t="s">
        <v>138</v>
      </c>
    </row>
    <row r="30" spans="2:28" x14ac:dyDescent="0.2">
      <c r="B30" s="75" t="s">
        <v>140</v>
      </c>
      <c r="C30" s="53">
        <f t="shared" si="2"/>
        <v>-103960</v>
      </c>
      <c r="D30" s="47">
        <f t="shared" si="0"/>
        <v>-112943.5398</v>
      </c>
      <c r="E30" s="54">
        <f t="shared" si="3"/>
        <v>-69623.921820000003</v>
      </c>
      <c r="F30" s="50">
        <f t="shared" si="6"/>
        <v>81151.764230000001</v>
      </c>
      <c r="G30" s="79">
        <f t="shared" si="5"/>
        <v>-85077.537909999985</v>
      </c>
      <c r="H30" s="85">
        <v>-6953</v>
      </c>
      <c r="I30" s="56">
        <v>-22808</v>
      </c>
      <c r="J30" s="56">
        <v>-33432</v>
      </c>
      <c r="K30" s="86">
        <v>-40767</v>
      </c>
      <c r="L30" s="82">
        <v>26246.097439999998</v>
      </c>
      <c r="M30" s="56">
        <v>9122.5670300000002</v>
      </c>
      <c r="N30" s="56">
        <v>-98067.782510000005</v>
      </c>
      <c r="O30" s="79">
        <v>-50244.421759999997</v>
      </c>
      <c r="P30" s="85">
        <v>-15245.719349999999</v>
      </c>
      <c r="Q30" s="56">
        <v>4313.9669400000002</v>
      </c>
      <c r="R30" s="56">
        <v>-63230.767</v>
      </c>
      <c r="S30" s="86">
        <v>4538.5975899999967</v>
      </c>
      <c r="T30" s="82">
        <v>17760.581839999995</v>
      </c>
      <c r="U30" s="56">
        <v>-27870.615289999994</v>
      </c>
      <c r="V30" s="56">
        <v>30544.516230000005</v>
      </c>
      <c r="W30" s="79">
        <v>60717.281450000002</v>
      </c>
      <c r="X30" s="85">
        <v>-22479.973990000002</v>
      </c>
      <c r="Y30" s="56">
        <v>-33880.225290000002</v>
      </c>
      <c r="Z30" s="56">
        <v>-75188.163480000003</v>
      </c>
      <c r="AA30" s="86">
        <v>46470.824850000005</v>
      </c>
      <c r="AB30" s="76" t="s">
        <v>139</v>
      </c>
    </row>
    <row r="31" spans="2:28" x14ac:dyDescent="0.2">
      <c r="B31" s="75" t="s">
        <v>142</v>
      </c>
      <c r="C31" s="53">
        <f t="shared" si="2"/>
        <v>130681.088</v>
      </c>
      <c r="D31" s="47">
        <f t="shared" si="0"/>
        <v>444315.33981999999</v>
      </c>
      <c r="E31" s="54">
        <f t="shared" si="3"/>
        <v>937653.19571999996</v>
      </c>
      <c r="F31" s="50">
        <f t="shared" si="6"/>
        <v>787583.89361000003</v>
      </c>
      <c r="G31" s="79">
        <f t="shared" si="5"/>
        <v>-91435.568750000006</v>
      </c>
      <c r="H31" s="85">
        <v>8167.243300000001</v>
      </c>
      <c r="I31" s="56">
        <v>39108.819989999996</v>
      </c>
      <c r="J31" s="56">
        <v>15764.027460000001</v>
      </c>
      <c r="K31" s="86">
        <v>67640.99725</v>
      </c>
      <c r="L31" s="82">
        <v>43336.815780000004</v>
      </c>
      <c r="M31" s="56">
        <v>103687.34515000001</v>
      </c>
      <c r="N31" s="56">
        <v>118312.18851000002</v>
      </c>
      <c r="O31" s="79">
        <v>178978.99038</v>
      </c>
      <c r="P31" s="85">
        <v>138275.64262999999</v>
      </c>
      <c r="Q31" s="56">
        <v>183406.8254</v>
      </c>
      <c r="R31" s="56">
        <v>269795.06617000001</v>
      </c>
      <c r="S31" s="86">
        <v>346175.66151999997</v>
      </c>
      <c r="T31" s="82">
        <v>236652.59272999997</v>
      </c>
      <c r="U31" s="56">
        <v>290550.65072000003</v>
      </c>
      <c r="V31" s="56">
        <v>155728.98791</v>
      </c>
      <c r="W31" s="79">
        <v>104651.66225000002</v>
      </c>
      <c r="X31" s="85">
        <v>80962.194870000007</v>
      </c>
      <c r="Y31" s="56">
        <v>-11893.832099999998</v>
      </c>
      <c r="Z31" s="56">
        <v>-217025.49154000002</v>
      </c>
      <c r="AA31" s="86">
        <v>56521.560019999997</v>
      </c>
      <c r="AB31" s="76" t="s">
        <v>141</v>
      </c>
    </row>
    <row r="32" spans="2:28" s="44" customFormat="1" x14ac:dyDescent="0.2">
      <c r="B32" s="71" t="s">
        <v>152</v>
      </c>
      <c r="C32" s="51">
        <f t="shared" si="2"/>
        <v>-112857</v>
      </c>
      <c r="D32" s="46">
        <f t="shared" si="0"/>
        <v>-137047.12099999998</v>
      </c>
      <c r="E32" s="51">
        <f t="shared" si="3"/>
        <v>-150800.14847000001</v>
      </c>
      <c r="F32" s="52">
        <f t="shared" si="6"/>
        <v>155301.19447000002</v>
      </c>
      <c r="G32" s="78">
        <f t="shared" si="5"/>
        <v>-84678.796770000015</v>
      </c>
      <c r="H32" s="83">
        <v>-117575.64</v>
      </c>
      <c r="I32" s="52">
        <v>22543.745999999999</v>
      </c>
      <c r="J32" s="52">
        <v>1352.854</v>
      </c>
      <c r="K32" s="84">
        <v>-19177.96</v>
      </c>
      <c r="L32" s="81">
        <v>32367.375</v>
      </c>
      <c r="M32" s="52">
        <v>-35226.608999999997</v>
      </c>
      <c r="N32" s="52">
        <v>-58888.09</v>
      </c>
      <c r="O32" s="78">
        <v>-75299.797000000006</v>
      </c>
      <c r="P32" s="83">
        <v>-33626.356</v>
      </c>
      <c r="Q32" s="52">
        <v>-80279.728540000084</v>
      </c>
      <c r="R32" s="52">
        <v>-85807.850459999914</v>
      </c>
      <c r="S32" s="84">
        <v>48913.786529999968</v>
      </c>
      <c r="T32" s="81">
        <v>4706.7433700000647</v>
      </c>
      <c r="U32" s="52">
        <v>-40354.940900000038</v>
      </c>
      <c r="V32" s="52">
        <v>-46506.197999999997</v>
      </c>
      <c r="W32" s="78">
        <v>237455.59</v>
      </c>
      <c r="X32" s="83">
        <v>61768.245999999999</v>
      </c>
      <c r="Y32" s="52">
        <v>12899.194</v>
      </c>
      <c r="Z32" s="52">
        <v>-207644.20077000002</v>
      </c>
      <c r="AA32" s="84">
        <v>48297.964</v>
      </c>
      <c r="AB32" s="72" t="s">
        <v>153</v>
      </c>
    </row>
    <row r="33" spans="2:28" s="45" customFormat="1" x14ac:dyDescent="0.2">
      <c r="B33" s="71" t="s">
        <v>83</v>
      </c>
      <c r="C33" s="51">
        <f t="shared" si="2"/>
        <v>-15758.648036262857</v>
      </c>
      <c r="D33" s="46">
        <f t="shared" si="0"/>
        <v>33498.242789801734</v>
      </c>
      <c r="E33" s="51">
        <f>P33+Q33+R33+S33</f>
        <v>-219990.34057067719</v>
      </c>
      <c r="F33" s="46">
        <f>T33+U33+V33+W33</f>
        <v>-54743.315080605171</v>
      </c>
      <c r="G33" s="78">
        <f t="shared" si="5"/>
        <v>64863.821106520532</v>
      </c>
      <c r="H33" s="83">
        <v>13842.394182882323</v>
      </c>
      <c r="I33" s="52">
        <v>13652.728889046091</v>
      </c>
      <c r="J33" s="52">
        <v>-64519.303280174485</v>
      </c>
      <c r="K33" s="84">
        <v>21265.532171983214</v>
      </c>
      <c r="L33" s="81">
        <v>11550.703906426252</v>
      </c>
      <c r="M33" s="52">
        <v>46450.518804181811</v>
      </c>
      <c r="N33" s="52">
        <v>-9198.4627770474035</v>
      </c>
      <c r="O33" s="78">
        <v>-15304.517143758923</v>
      </c>
      <c r="P33" s="83">
        <v>-6293.3862747113999</v>
      </c>
      <c r="Q33" s="52">
        <v>25383.595360845804</v>
      </c>
      <c r="R33" s="52">
        <v>-128137.09628833561</v>
      </c>
      <c r="S33" s="84">
        <v>-110943.45336847598</v>
      </c>
      <c r="T33" s="81">
        <v>17027.936969573973</v>
      </c>
      <c r="U33" s="52">
        <v>90512.13566629088</v>
      </c>
      <c r="V33" s="52">
        <v>-78878.689834485616</v>
      </c>
      <c r="W33" s="78">
        <v>-83404.697881984408</v>
      </c>
      <c r="X33" s="83">
        <v>53626.407014738412</v>
      </c>
      <c r="Y33" s="52">
        <v>91459.787994249738</v>
      </c>
      <c r="Z33" s="52">
        <v>-118046.07518059081</v>
      </c>
      <c r="AA33" s="84">
        <v>37823.701278123197</v>
      </c>
      <c r="AB33" s="72" t="s">
        <v>84</v>
      </c>
    </row>
    <row r="34" spans="2:28" ht="15" x14ac:dyDescent="0.2">
      <c r="B34" s="23" t="s">
        <v>100</v>
      </c>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23" t="s">
        <v>104</v>
      </c>
    </row>
    <row r="35" spans="2:28" ht="38.25" x14ac:dyDescent="0.2">
      <c r="B35" s="39" t="s">
        <v>148</v>
      </c>
      <c r="AB35" s="40" t="s">
        <v>149</v>
      </c>
    </row>
    <row r="36" spans="2:28" s="1" customFormat="1" x14ac:dyDescent="0.2">
      <c r="B36" s="39" t="s">
        <v>219</v>
      </c>
      <c r="AB36" s="39" t="s">
        <v>221</v>
      </c>
    </row>
    <row r="37" spans="2:28" ht="90" x14ac:dyDescent="0.2">
      <c r="B37" s="39" t="s">
        <v>223</v>
      </c>
      <c r="AB37" s="40" t="s">
        <v>150</v>
      </c>
    </row>
  </sheetData>
  <mergeCells count="12">
    <mergeCell ref="AB4:AB5"/>
    <mergeCell ref="B4:B5"/>
    <mergeCell ref="P4:S4"/>
    <mergeCell ref="T4:W4"/>
    <mergeCell ref="X4:AA4"/>
    <mergeCell ref="H4:K4"/>
    <mergeCell ref="L4:O4"/>
    <mergeCell ref="C4:C5"/>
    <mergeCell ref="D4:D5"/>
    <mergeCell ref="E4:E5"/>
    <mergeCell ref="F4:F5"/>
    <mergeCell ref="G4:G5"/>
  </mergeCells>
  <pageMargins left="0.74803149606299213" right="0.74803149606299213" top="0.98425196850393704" bottom="0.98425196850393704" header="0.51181102362204722" footer="0.51181102362204722"/>
  <pageSetup scale="85"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B92"/>
  <sheetViews>
    <sheetView tabSelected="1" topLeftCell="A61" zoomScaleNormal="100" workbookViewId="0">
      <pane xSplit="2" topLeftCell="C1" activePane="topRight" state="frozen"/>
      <selection pane="topRight" activeCell="B91" sqref="B91"/>
    </sheetView>
  </sheetViews>
  <sheetFormatPr defaultRowHeight="12.75" x14ac:dyDescent="0.2"/>
  <cols>
    <col min="1" max="1" width="3.85546875" style="1" customWidth="1"/>
    <col min="2" max="2" width="52.7109375" style="1" customWidth="1"/>
    <col min="3" max="27" width="13.28515625" style="1" customWidth="1"/>
    <col min="28" max="28" width="65.7109375" style="1" customWidth="1"/>
    <col min="29" max="260" width="9.140625" style="1"/>
    <col min="261" max="261" width="3.85546875" style="1" customWidth="1"/>
    <col min="262" max="262" width="35.85546875" style="1" customWidth="1"/>
    <col min="263" max="263" width="37.28515625" style="1" customWidth="1"/>
    <col min="264" max="264" width="13.140625" style="1" customWidth="1"/>
    <col min="265" max="265" width="12.28515625" style="1" customWidth="1"/>
    <col min="266" max="267" width="12.42578125" style="1" customWidth="1"/>
    <col min="268" max="268" width="13.28515625" style="1" customWidth="1"/>
    <col min="269" max="516" width="9.140625" style="1"/>
    <col min="517" max="517" width="3.85546875" style="1" customWidth="1"/>
    <col min="518" max="518" width="35.85546875" style="1" customWidth="1"/>
    <col min="519" max="519" width="37.28515625" style="1" customWidth="1"/>
    <col min="520" max="520" width="13.140625" style="1" customWidth="1"/>
    <col min="521" max="521" width="12.28515625" style="1" customWidth="1"/>
    <col min="522" max="523" width="12.42578125" style="1" customWidth="1"/>
    <col min="524" max="524" width="13.28515625" style="1" customWidth="1"/>
    <col min="525" max="772" width="9.140625" style="1"/>
    <col min="773" max="773" width="3.85546875" style="1" customWidth="1"/>
    <col min="774" max="774" width="35.85546875" style="1" customWidth="1"/>
    <col min="775" max="775" width="37.28515625" style="1" customWidth="1"/>
    <col min="776" max="776" width="13.140625" style="1" customWidth="1"/>
    <col min="777" max="777" width="12.28515625" style="1" customWidth="1"/>
    <col min="778" max="779" width="12.42578125" style="1" customWidth="1"/>
    <col min="780" max="780" width="13.28515625" style="1" customWidth="1"/>
    <col min="781" max="1028" width="9.140625" style="1"/>
    <col min="1029" max="1029" width="3.85546875" style="1" customWidth="1"/>
    <col min="1030" max="1030" width="35.85546875" style="1" customWidth="1"/>
    <col min="1031" max="1031" width="37.28515625" style="1" customWidth="1"/>
    <col min="1032" max="1032" width="13.140625" style="1" customWidth="1"/>
    <col min="1033" max="1033" width="12.28515625" style="1" customWidth="1"/>
    <col min="1034" max="1035" width="12.42578125" style="1" customWidth="1"/>
    <col min="1036" max="1036" width="13.28515625" style="1" customWidth="1"/>
    <col min="1037" max="1284" width="9.140625" style="1"/>
    <col min="1285" max="1285" width="3.85546875" style="1" customWidth="1"/>
    <col min="1286" max="1286" width="35.85546875" style="1" customWidth="1"/>
    <col min="1287" max="1287" width="37.28515625" style="1" customWidth="1"/>
    <col min="1288" max="1288" width="13.140625" style="1" customWidth="1"/>
    <col min="1289" max="1289" width="12.28515625" style="1" customWidth="1"/>
    <col min="1290" max="1291" width="12.42578125" style="1" customWidth="1"/>
    <col min="1292" max="1292" width="13.28515625" style="1" customWidth="1"/>
    <col min="1293" max="1540" width="9.140625" style="1"/>
    <col min="1541" max="1541" width="3.85546875" style="1" customWidth="1"/>
    <col min="1542" max="1542" width="35.85546875" style="1" customWidth="1"/>
    <col min="1543" max="1543" width="37.28515625" style="1" customWidth="1"/>
    <col min="1544" max="1544" width="13.140625" style="1" customWidth="1"/>
    <col min="1545" max="1545" width="12.28515625" style="1" customWidth="1"/>
    <col min="1546" max="1547" width="12.42578125" style="1" customWidth="1"/>
    <col min="1548" max="1548" width="13.28515625" style="1" customWidth="1"/>
    <col min="1549" max="1796" width="9.140625" style="1"/>
    <col min="1797" max="1797" width="3.85546875" style="1" customWidth="1"/>
    <col min="1798" max="1798" width="35.85546875" style="1" customWidth="1"/>
    <col min="1799" max="1799" width="37.28515625" style="1" customWidth="1"/>
    <col min="1800" max="1800" width="13.140625" style="1" customWidth="1"/>
    <col min="1801" max="1801" width="12.28515625" style="1" customWidth="1"/>
    <col min="1802" max="1803" width="12.42578125" style="1" customWidth="1"/>
    <col min="1804" max="1804" width="13.28515625" style="1" customWidth="1"/>
    <col min="1805" max="2052" width="9.140625" style="1"/>
    <col min="2053" max="2053" width="3.85546875" style="1" customWidth="1"/>
    <col min="2054" max="2054" width="35.85546875" style="1" customWidth="1"/>
    <col min="2055" max="2055" width="37.28515625" style="1" customWidth="1"/>
    <col min="2056" max="2056" width="13.140625" style="1" customWidth="1"/>
    <col min="2057" max="2057" width="12.28515625" style="1" customWidth="1"/>
    <col min="2058" max="2059" width="12.42578125" style="1" customWidth="1"/>
    <col min="2060" max="2060" width="13.28515625" style="1" customWidth="1"/>
    <col min="2061" max="2308" width="9.140625" style="1"/>
    <col min="2309" max="2309" width="3.85546875" style="1" customWidth="1"/>
    <col min="2310" max="2310" width="35.85546875" style="1" customWidth="1"/>
    <col min="2311" max="2311" width="37.28515625" style="1" customWidth="1"/>
    <col min="2312" max="2312" width="13.140625" style="1" customWidth="1"/>
    <col min="2313" max="2313" width="12.28515625" style="1" customWidth="1"/>
    <col min="2314" max="2315" width="12.42578125" style="1" customWidth="1"/>
    <col min="2316" max="2316" width="13.28515625" style="1" customWidth="1"/>
    <col min="2317" max="2564" width="9.140625" style="1"/>
    <col min="2565" max="2565" width="3.85546875" style="1" customWidth="1"/>
    <col min="2566" max="2566" width="35.85546875" style="1" customWidth="1"/>
    <col min="2567" max="2567" width="37.28515625" style="1" customWidth="1"/>
    <col min="2568" max="2568" width="13.140625" style="1" customWidth="1"/>
    <col min="2569" max="2569" width="12.28515625" style="1" customWidth="1"/>
    <col min="2570" max="2571" width="12.42578125" style="1" customWidth="1"/>
    <col min="2572" max="2572" width="13.28515625" style="1" customWidth="1"/>
    <col min="2573" max="2820" width="9.140625" style="1"/>
    <col min="2821" max="2821" width="3.85546875" style="1" customWidth="1"/>
    <col min="2822" max="2822" width="35.85546875" style="1" customWidth="1"/>
    <col min="2823" max="2823" width="37.28515625" style="1" customWidth="1"/>
    <col min="2824" max="2824" width="13.140625" style="1" customWidth="1"/>
    <col min="2825" max="2825" width="12.28515625" style="1" customWidth="1"/>
    <col min="2826" max="2827" width="12.42578125" style="1" customWidth="1"/>
    <col min="2828" max="2828" width="13.28515625" style="1" customWidth="1"/>
    <col min="2829" max="3076" width="9.140625" style="1"/>
    <col min="3077" max="3077" width="3.85546875" style="1" customWidth="1"/>
    <col min="3078" max="3078" width="35.85546875" style="1" customWidth="1"/>
    <col min="3079" max="3079" width="37.28515625" style="1" customWidth="1"/>
    <col min="3080" max="3080" width="13.140625" style="1" customWidth="1"/>
    <col min="3081" max="3081" width="12.28515625" style="1" customWidth="1"/>
    <col min="3082" max="3083" width="12.42578125" style="1" customWidth="1"/>
    <col min="3084" max="3084" width="13.28515625" style="1" customWidth="1"/>
    <col min="3085" max="3332" width="9.140625" style="1"/>
    <col min="3333" max="3333" width="3.85546875" style="1" customWidth="1"/>
    <col min="3334" max="3334" width="35.85546875" style="1" customWidth="1"/>
    <col min="3335" max="3335" width="37.28515625" style="1" customWidth="1"/>
    <col min="3336" max="3336" width="13.140625" style="1" customWidth="1"/>
    <col min="3337" max="3337" width="12.28515625" style="1" customWidth="1"/>
    <col min="3338" max="3339" width="12.42578125" style="1" customWidth="1"/>
    <col min="3340" max="3340" width="13.28515625" style="1" customWidth="1"/>
    <col min="3341" max="3588" width="9.140625" style="1"/>
    <col min="3589" max="3589" width="3.85546875" style="1" customWidth="1"/>
    <col min="3590" max="3590" width="35.85546875" style="1" customWidth="1"/>
    <col min="3591" max="3591" width="37.28515625" style="1" customWidth="1"/>
    <col min="3592" max="3592" width="13.140625" style="1" customWidth="1"/>
    <col min="3593" max="3593" width="12.28515625" style="1" customWidth="1"/>
    <col min="3594" max="3595" width="12.42578125" style="1" customWidth="1"/>
    <col min="3596" max="3596" width="13.28515625" style="1" customWidth="1"/>
    <col min="3597" max="3844" width="9.140625" style="1"/>
    <col min="3845" max="3845" width="3.85546875" style="1" customWidth="1"/>
    <col min="3846" max="3846" width="35.85546875" style="1" customWidth="1"/>
    <col min="3847" max="3847" width="37.28515625" style="1" customWidth="1"/>
    <col min="3848" max="3848" width="13.140625" style="1" customWidth="1"/>
    <col min="3849" max="3849" width="12.28515625" style="1" customWidth="1"/>
    <col min="3850" max="3851" width="12.42578125" style="1" customWidth="1"/>
    <col min="3852" max="3852" width="13.28515625" style="1" customWidth="1"/>
    <col min="3853" max="4100" width="9.140625" style="1"/>
    <col min="4101" max="4101" width="3.85546875" style="1" customWidth="1"/>
    <col min="4102" max="4102" width="35.85546875" style="1" customWidth="1"/>
    <col min="4103" max="4103" width="37.28515625" style="1" customWidth="1"/>
    <col min="4104" max="4104" width="13.140625" style="1" customWidth="1"/>
    <col min="4105" max="4105" width="12.28515625" style="1" customWidth="1"/>
    <col min="4106" max="4107" width="12.42578125" style="1" customWidth="1"/>
    <col min="4108" max="4108" width="13.28515625" style="1" customWidth="1"/>
    <col min="4109" max="4356" width="9.140625" style="1"/>
    <col min="4357" max="4357" width="3.85546875" style="1" customWidth="1"/>
    <col min="4358" max="4358" width="35.85546875" style="1" customWidth="1"/>
    <col min="4359" max="4359" width="37.28515625" style="1" customWidth="1"/>
    <col min="4360" max="4360" width="13.140625" style="1" customWidth="1"/>
    <col min="4361" max="4361" width="12.28515625" style="1" customWidth="1"/>
    <col min="4362" max="4363" width="12.42578125" style="1" customWidth="1"/>
    <col min="4364" max="4364" width="13.28515625" style="1" customWidth="1"/>
    <col min="4365" max="4612" width="9.140625" style="1"/>
    <col min="4613" max="4613" width="3.85546875" style="1" customWidth="1"/>
    <col min="4614" max="4614" width="35.85546875" style="1" customWidth="1"/>
    <col min="4615" max="4615" width="37.28515625" style="1" customWidth="1"/>
    <col min="4616" max="4616" width="13.140625" style="1" customWidth="1"/>
    <col min="4617" max="4617" width="12.28515625" style="1" customWidth="1"/>
    <col min="4618" max="4619" width="12.42578125" style="1" customWidth="1"/>
    <col min="4620" max="4620" width="13.28515625" style="1" customWidth="1"/>
    <col min="4621" max="4868" width="9.140625" style="1"/>
    <col min="4869" max="4869" width="3.85546875" style="1" customWidth="1"/>
    <col min="4870" max="4870" width="35.85546875" style="1" customWidth="1"/>
    <col min="4871" max="4871" width="37.28515625" style="1" customWidth="1"/>
    <col min="4872" max="4872" width="13.140625" style="1" customWidth="1"/>
    <col min="4873" max="4873" width="12.28515625" style="1" customWidth="1"/>
    <col min="4874" max="4875" width="12.42578125" style="1" customWidth="1"/>
    <col min="4876" max="4876" width="13.28515625" style="1" customWidth="1"/>
    <col min="4877" max="5124" width="9.140625" style="1"/>
    <col min="5125" max="5125" width="3.85546875" style="1" customWidth="1"/>
    <col min="5126" max="5126" width="35.85546875" style="1" customWidth="1"/>
    <col min="5127" max="5127" width="37.28515625" style="1" customWidth="1"/>
    <col min="5128" max="5128" width="13.140625" style="1" customWidth="1"/>
    <col min="5129" max="5129" width="12.28515625" style="1" customWidth="1"/>
    <col min="5130" max="5131" width="12.42578125" style="1" customWidth="1"/>
    <col min="5132" max="5132" width="13.28515625" style="1" customWidth="1"/>
    <col min="5133" max="5380" width="9.140625" style="1"/>
    <col min="5381" max="5381" width="3.85546875" style="1" customWidth="1"/>
    <col min="5382" max="5382" width="35.85546875" style="1" customWidth="1"/>
    <col min="5383" max="5383" width="37.28515625" style="1" customWidth="1"/>
    <col min="5384" max="5384" width="13.140625" style="1" customWidth="1"/>
    <col min="5385" max="5385" width="12.28515625" style="1" customWidth="1"/>
    <col min="5386" max="5387" width="12.42578125" style="1" customWidth="1"/>
    <col min="5388" max="5388" width="13.28515625" style="1" customWidth="1"/>
    <col min="5389" max="5636" width="9.140625" style="1"/>
    <col min="5637" max="5637" width="3.85546875" style="1" customWidth="1"/>
    <col min="5638" max="5638" width="35.85546875" style="1" customWidth="1"/>
    <col min="5639" max="5639" width="37.28515625" style="1" customWidth="1"/>
    <col min="5640" max="5640" width="13.140625" style="1" customWidth="1"/>
    <col min="5641" max="5641" width="12.28515625" style="1" customWidth="1"/>
    <col min="5642" max="5643" width="12.42578125" style="1" customWidth="1"/>
    <col min="5644" max="5644" width="13.28515625" style="1" customWidth="1"/>
    <col min="5645" max="5892" width="9.140625" style="1"/>
    <col min="5893" max="5893" width="3.85546875" style="1" customWidth="1"/>
    <col min="5894" max="5894" width="35.85546875" style="1" customWidth="1"/>
    <col min="5895" max="5895" width="37.28515625" style="1" customWidth="1"/>
    <col min="5896" max="5896" width="13.140625" style="1" customWidth="1"/>
    <col min="5897" max="5897" width="12.28515625" style="1" customWidth="1"/>
    <col min="5898" max="5899" width="12.42578125" style="1" customWidth="1"/>
    <col min="5900" max="5900" width="13.28515625" style="1" customWidth="1"/>
    <col min="5901" max="6148" width="9.140625" style="1"/>
    <col min="6149" max="6149" width="3.85546875" style="1" customWidth="1"/>
    <col min="6150" max="6150" width="35.85546875" style="1" customWidth="1"/>
    <col min="6151" max="6151" width="37.28515625" style="1" customWidth="1"/>
    <col min="6152" max="6152" width="13.140625" style="1" customWidth="1"/>
    <col min="6153" max="6153" width="12.28515625" style="1" customWidth="1"/>
    <col min="6154" max="6155" width="12.42578125" style="1" customWidth="1"/>
    <col min="6156" max="6156" width="13.28515625" style="1" customWidth="1"/>
    <col min="6157" max="6404" width="9.140625" style="1"/>
    <col min="6405" max="6405" width="3.85546875" style="1" customWidth="1"/>
    <col min="6406" max="6406" width="35.85546875" style="1" customWidth="1"/>
    <col min="6407" max="6407" width="37.28515625" style="1" customWidth="1"/>
    <col min="6408" max="6408" width="13.140625" style="1" customWidth="1"/>
    <col min="6409" max="6409" width="12.28515625" style="1" customWidth="1"/>
    <col min="6410" max="6411" width="12.42578125" style="1" customWidth="1"/>
    <col min="6412" max="6412" width="13.28515625" style="1" customWidth="1"/>
    <col min="6413" max="6660" width="9.140625" style="1"/>
    <col min="6661" max="6661" width="3.85546875" style="1" customWidth="1"/>
    <col min="6662" max="6662" width="35.85546875" style="1" customWidth="1"/>
    <col min="6663" max="6663" width="37.28515625" style="1" customWidth="1"/>
    <col min="6664" max="6664" width="13.140625" style="1" customWidth="1"/>
    <col min="6665" max="6665" width="12.28515625" style="1" customWidth="1"/>
    <col min="6666" max="6667" width="12.42578125" style="1" customWidth="1"/>
    <col min="6668" max="6668" width="13.28515625" style="1" customWidth="1"/>
    <col min="6669" max="6916" width="9.140625" style="1"/>
    <col min="6917" max="6917" width="3.85546875" style="1" customWidth="1"/>
    <col min="6918" max="6918" width="35.85546875" style="1" customWidth="1"/>
    <col min="6919" max="6919" width="37.28515625" style="1" customWidth="1"/>
    <col min="6920" max="6920" width="13.140625" style="1" customWidth="1"/>
    <col min="6921" max="6921" width="12.28515625" style="1" customWidth="1"/>
    <col min="6922" max="6923" width="12.42578125" style="1" customWidth="1"/>
    <col min="6924" max="6924" width="13.28515625" style="1" customWidth="1"/>
    <col min="6925" max="7172" width="9.140625" style="1"/>
    <col min="7173" max="7173" width="3.85546875" style="1" customWidth="1"/>
    <col min="7174" max="7174" width="35.85546875" style="1" customWidth="1"/>
    <col min="7175" max="7175" width="37.28515625" style="1" customWidth="1"/>
    <col min="7176" max="7176" width="13.140625" style="1" customWidth="1"/>
    <col min="7177" max="7177" width="12.28515625" style="1" customWidth="1"/>
    <col min="7178" max="7179" width="12.42578125" style="1" customWidth="1"/>
    <col min="7180" max="7180" width="13.28515625" style="1" customWidth="1"/>
    <col min="7181" max="7428" width="9.140625" style="1"/>
    <col min="7429" max="7429" width="3.85546875" style="1" customWidth="1"/>
    <col min="7430" max="7430" width="35.85546875" style="1" customWidth="1"/>
    <col min="7431" max="7431" width="37.28515625" style="1" customWidth="1"/>
    <col min="7432" max="7432" width="13.140625" style="1" customWidth="1"/>
    <col min="7433" max="7433" width="12.28515625" style="1" customWidth="1"/>
    <col min="7434" max="7435" width="12.42578125" style="1" customWidth="1"/>
    <col min="7436" max="7436" width="13.28515625" style="1" customWidth="1"/>
    <col min="7437" max="7684" width="9.140625" style="1"/>
    <col min="7685" max="7685" width="3.85546875" style="1" customWidth="1"/>
    <col min="7686" max="7686" width="35.85546875" style="1" customWidth="1"/>
    <col min="7687" max="7687" width="37.28515625" style="1" customWidth="1"/>
    <col min="7688" max="7688" width="13.140625" style="1" customWidth="1"/>
    <col min="7689" max="7689" width="12.28515625" style="1" customWidth="1"/>
    <col min="7690" max="7691" width="12.42578125" style="1" customWidth="1"/>
    <col min="7692" max="7692" width="13.28515625" style="1" customWidth="1"/>
    <col min="7693" max="7940" width="9.140625" style="1"/>
    <col min="7941" max="7941" width="3.85546875" style="1" customWidth="1"/>
    <col min="7942" max="7942" width="35.85546875" style="1" customWidth="1"/>
    <col min="7943" max="7943" width="37.28515625" style="1" customWidth="1"/>
    <col min="7944" max="7944" width="13.140625" style="1" customWidth="1"/>
    <col min="7945" max="7945" width="12.28515625" style="1" customWidth="1"/>
    <col min="7946" max="7947" width="12.42578125" style="1" customWidth="1"/>
    <col min="7948" max="7948" width="13.28515625" style="1" customWidth="1"/>
    <col min="7949" max="8196" width="9.140625" style="1"/>
    <col min="8197" max="8197" width="3.85546875" style="1" customWidth="1"/>
    <col min="8198" max="8198" width="35.85546875" style="1" customWidth="1"/>
    <col min="8199" max="8199" width="37.28515625" style="1" customWidth="1"/>
    <col min="8200" max="8200" width="13.140625" style="1" customWidth="1"/>
    <col min="8201" max="8201" width="12.28515625" style="1" customWidth="1"/>
    <col min="8202" max="8203" width="12.42578125" style="1" customWidth="1"/>
    <col min="8204" max="8204" width="13.28515625" style="1" customWidth="1"/>
    <col min="8205" max="8452" width="9.140625" style="1"/>
    <col min="8453" max="8453" width="3.85546875" style="1" customWidth="1"/>
    <col min="8454" max="8454" width="35.85546875" style="1" customWidth="1"/>
    <col min="8455" max="8455" width="37.28515625" style="1" customWidth="1"/>
    <col min="8456" max="8456" width="13.140625" style="1" customWidth="1"/>
    <col min="8457" max="8457" width="12.28515625" style="1" customWidth="1"/>
    <col min="8458" max="8459" width="12.42578125" style="1" customWidth="1"/>
    <col min="8460" max="8460" width="13.28515625" style="1" customWidth="1"/>
    <col min="8461" max="8708" width="9.140625" style="1"/>
    <col min="8709" max="8709" width="3.85546875" style="1" customWidth="1"/>
    <col min="8710" max="8710" width="35.85546875" style="1" customWidth="1"/>
    <col min="8711" max="8711" width="37.28515625" style="1" customWidth="1"/>
    <col min="8712" max="8712" width="13.140625" style="1" customWidth="1"/>
    <col min="8713" max="8713" width="12.28515625" style="1" customWidth="1"/>
    <col min="8714" max="8715" width="12.42578125" style="1" customWidth="1"/>
    <col min="8716" max="8716" width="13.28515625" style="1" customWidth="1"/>
    <col min="8717" max="8964" width="9.140625" style="1"/>
    <col min="8965" max="8965" width="3.85546875" style="1" customWidth="1"/>
    <col min="8966" max="8966" width="35.85546875" style="1" customWidth="1"/>
    <col min="8967" max="8967" width="37.28515625" style="1" customWidth="1"/>
    <col min="8968" max="8968" width="13.140625" style="1" customWidth="1"/>
    <col min="8969" max="8969" width="12.28515625" style="1" customWidth="1"/>
    <col min="8970" max="8971" width="12.42578125" style="1" customWidth="1"/>
    <col min="8972" max="8972" width="13.28515625" style="1" customWidth="1"/>
    <col min="8973" max="9220" width="9.140625" style="1"/>
    <col min="9221" max="9221" width="3.85546875" style="1" customWidth="1"/>
    <col min="9222" max="9222" width="35.85546875" style="1" customWidth="1"/>
    <col min="9223" max="9223" width="37.28515625" style="1" customWidth="1"/>
    <col min="9224" max="9224" width="13.140625" style="1" customWidth="1"/>
    <col min="9225" max="9225" width="12.28515625" style="1" customWidth="1"/>
    <col min="9226" max="9227" width="12.42578125" style="1" customWidth="1"/>
    <col min="9228" max="9228" width="13.28515625" style="1" customWidth="1"/>
    <col min="9229" max="9476" width="9.140625" style="1"/>
    <col min="9477" max="9477" width="3.85546875" style="1" customWidth="1"/>
    <col min="9478" max="9478" width="35.85546875" style="1" customWidth="1"/>
    <col min="9479" max="9479" width="37.28515625" style="1" customWidth="1"/>
    <col min="9480" max="9480" width="13.140625" style="1" customWidth="1"/>
    <col min="9481" max="9481" width="12.28515625" style="1" customWidth="1"/>
    <col min="9482" max="9483" width="12.42578125" style="1" customWidth="1"/>
    <col min="9484" max="9484" width="13.28515625" style="1" customWidth="1"/>
    <col min="9485" max="9732" width="9.140625" style="1"/>
    <col min="9733" max="9733" width="3.85546875" style="1" customWidth="1"/>
    <col min="9734" max="9734" width="35.85546875" style="1" customWidth="1"/>
    <col min="9735" max="9735" width="37.28515625" style="1" customWidth="1"/>
    <col min="9736" max="9736" width="13.140625" style="1" customWidth="1"/>
    <col min="9737" max="9737" width="12.28515625" style="1" customWidth="1"/>
    <col min="9738" max="9739" width="12.42578125" style="1" customWidth="1"/>
    <col min="9740" max="9740" width="13.28515625" style="1" customWidth="1"/>
    <col min="9741" max="9988" width="9.140625" style="1"/>
    <col min="9989" max="9989" width="3.85546875" style="1" customWidth="1"/>
    <col min="9990" max="9990" width="35.85546875" style="1" customWidth="1"/>
    <col min="9991" max="9991" width="37.28515625" style="1" customWidth="1"/>
    <col min="9992" max="9992" width="13.140625" style="1" customWidth="1"/>
    <col min="9993" max="9993" width="12.28515625" style="1" customWidth="1"/>
    <col min="9994" max="9995" width="12.42578125" style="1" customWidth="1"/>
    <col min="9996" max="9996" width="13.28515625" style="1" customWidth="1"/>
    <col min="9997" max="10244" width="9.140625" style="1"/>
    <col min="10245" max="10245" width="3.85546875" style="1" customWidth="1"/>
    <col min="10246" max="10246" width="35.85546875" style="1" customWidth="1"/>
    <col min="10247" max="10247" width="37.28515625" style="1" customWidth="1"/>
    <col min="10248" max="10248" width="13.140625" style="1" customWidth="1"/>
    <col min="10249" max="10249" width="12.28515625" style="1" customWidth="1"/>
    <col min="10250" max="10251" width="12.42578125" style="1" customWidth="1"/>
    <col min="10252" max="10252" width="13.28515625" style="1" customWidth="1"/>
    <col min="10253" max="10500" width="9.140625" style="1"/>
    <col min="10501" max="10501" width="3.85546875" style="1" customWidth="1"/>
    <col min="10502" max="10502" width="35.85546875" style="1" customWidth="1"/>
    <col min="10503" max="10503" width="37.28515625" style="1" customWidth="1"/>
    <col min="10504" max="10504" width="13.140625" style="1" customWidth="1"/>
    <col min="10505" max="10505" width="12.28515625" style="1" customWidth="1"/>
    <col min="10506" max="10507" width="12.42578125" style="1" customWidth="1"/>
    <col min="10508" max="10508" width="13.28515625" style="1" customWidth="1"/>
    <col min="10509" max="10756" width="9.140625" style="1"/>
    <col min="10757" max="10757" width="3.85546875" style="1" customWidth="1"/>
    <col min="10758" max="10758" width="35.85546875" style="1" customWidth="1"/>
    <col min="10759" max="10759" width="37.28515625" style="1" customWidth="1"/>
    <col min="10760" max="10760" width="13.140625" style="1" customWidth="1"/>
    <col min="10761" max="10761" width="12.28515625" style="1" customWidth="1"/>
    <col min="10762" max="10763" width="12.42578125" style="1" customWidth="1"/>
    <col min="10764" max="10764" width="13.28515625" style="1" customWidth="1"/>
    <col min="10765" max="11012" width="9.140625" style="1"/>
    <col min="11013" max="11013" width="3.85546875" style="1" customWidth="1"/>
    <col min="11014" max="11014" width="35.85546875" style="1" customWidth="1"/>
    <col min="11015" max="11015" width="37.28515625" style="1" customWidth="1"/>
    <col min="11016" max="11016" width="13.140625" style="1" customWidth="1"/>
    <col min="11017" max="11017" width="12.28515625" style="1" customWidth="1"/>
    <col min="11018" max="11019" width="12.42578125" style="1" customWidth="1"/>
    <col min="11020" max="11020" width="13.28515625" style="1" customWidth="1"/>
    <col min="11021" max="11268" width="9.140625" style="1"/>
    <col min="11269" max="11269" width="3.85546875" style="1" customWidth="1"/>
    <col min="11270" max="11270" width="35.85546875" style="1" customWidth="1"/>
    <col min="11271" max="11271" width="37.28515625" style="1" customWidth="1"/>
    <col min="11272" max="11272" width="13.140625" style="1" customWidth="1"/>
    <col min="11273" max="11273" width="12.28515625" style="1" customWidth="1"/>
    <col min="11274" max="11275" width="12.42578125" style="1" customWidth="1"/>
    <col min="11276" max="11276" width="13.28515625" style="1" customWidth="1"/>
    <col min="11277" max="11524" width="9.140625" style="1"/>
    <col min="11525" max="11525" width="3.85546875" style="1" customWidth="1"/>
    <col min="11526" max="11526" width="35.85546875" style="1" customWidth="1"/>
    <col min="11527" max="11527" width="37.28515625" style="1" customWidth="1"/>
    <col min="11528" max="11528" width="13.140625" style="1" customWidth="1"/>
    <col min="11529" max="11529" width="12.28515625" style="1" customWidth="1"/>
    <col min="11530" max="11531" width="12.42578125" style="1" customWidth="1"/>
    <col min="11532" max="11532" width="13.28515625" style="1" customWidth="1"/>
    <col min="11533" max="11780" width="9.140625" style="1"/>
    <col min="11781" max="11781" width="3.85546875" style="1" customWidth="1"/>
    <col min="11782" max="11782" width="35.85546875" style="1" customWidth="1"/>
    <col min="11783" max="11783" width="37.28515625" style="1" customWidth="1"/>
    <col min="11784" max="11784" width="13.140625" style="1" customWidth="1"/>
    <col min="11785" max="11785" width="12.28515625" style="1" customWidth="1"/>
    <col min="11786" max="11787" width="12.42578125" style="1" customWidth="1"/>
    <col min="11788" max="11788" width="13.28515625" style="1" customWidth="1"/>
    <col min="11789" max="12036" width="9.140625" style="1"/>
    <col min="12037" max="12037" width="3.85546875" style="1" customWidth="1"/>
    <col min="12038" max="12038" width="35.85546875" style="1" customWidth="1"/>
    <col min="12039" max="12039" width="37.28515625" style="1" customWidth="1"/>
    <col min="12040" max="12040" width="13.140625" style="1" customWidth="1"/>
    <col min="12041" max="12041" width="12.28515625" style="1" customWidth="1"/>
    <col min="12042" max="12043" width="12.42578125" style="1" customWidth="1"/>
    <col min="12044" max="12044" width="13.28515625" style="1" customWidth="1"/>
    <col min="12045" max="12292" width="9.140625" style="1"/>
    <col min="12293" max="12293" width="3.85546875" style="1" customWidth="1"/>
    <col min="12294" max="12294" width="35.85546875" style="1" customWidth="1"/>
    <col min="12295" max="12295" width="37.28515625" style="1" customWidth="1"/>
    <col min="12296" max="12296" width="13.140625" style="1" customWidth="1"/>
    <col min="12297" max="12297" width="12.28515625" style="1" customWidth="1"/>
    <col min="12298" max="12299" width="12.42578125" style="1" customWidth="1"/>
    <col min="12300" max="12300" width="13.28515625" style="1" customWidth="1"/>
    <col min="12301" max="12548" width="9.140625" style="1"/>
    <col min="12549" max="12549" width="3.85546875" style="1" customWidth="1"/>
    <col min="12550" max="12550" width="35.85546875" style="1" customWidth="1"/>
    <col min="12551" max="12551" width="37.28515625" style="1" customWidth="1"/>
    <col min="12552" max="12552" width="13.140625" style="1" customWidth="1"/>
    <col min="12553" max="12553" width="12.28515625" style="1" customWidth="1"/>
    <col min="12554" max="12555" width="12.42578125" style="1" customWidth="1"/>
    <col min="12556" max="12556" width="13.28515625" style="1" customWidth="1"/>
    <col min="12557" max="12804" width="9.140625" style="1"/>
    <col min="12805" max="12805" width="3.85546875" style="1" customWidth="1"/>
    <col min="12806" max="12806" width="35.85546875" style="1" customWidth="1"/>
    <col min="12807" max="12807" width="37.28515625" style="1" customWidth="1"/>
    <col min="12808" max="12808" width="13.140625" style="1" customWidth="1"/>
    <col min="12809" max="12809" width="12.28515625" style="1" customWidth="1"/>
    <col min="12810" max="12811" width="12.42578125" style="1" customWidth="1"/>
    <col min="12812" max="12812" width="13.28515625" style="1" customWidth="1"/>
    <col min="12813" max="13060" width="9.140625" style="1"/>
    <col min="13061" max="13061" width="3.85546875" style="1" customWidth="1"/>
    <col min="13062" max="13062" width="35.85546875" style="1" customWidth="1"/>
    <col min="13063" max="13063" width="37.28515625" style="1" customWidth="1"/>
    <col min="13064" max="13064" width="13.140625" style="1" customWidth="1"/>
    <col min="13065" max="13065" width="12.28515625" style="1" customWidth="1"/>
    <col min="13066" max="13067" width="12.42578125" style="1" customWidth="1"/>
    <col min="13068" max="13068" width="13.28515625" style="1" customWidth="1"/>
    <col min="13069" max="13316" width="9.140625" style="1"/>
    <col min="13317" max="13317" width="3.85546875" style="1" customWidth="1"/>
    <col min="13318" max="13318" width="35.85546875" style="1" customWidth="1"/>
    <col min="13319" max="13319" width="37.28515625" style="1" customWidth="1"/>
    <col min="13320" max="13320" width="13.140625" style="1" customWidth="1"/>
    <col min="13321" max="13321" width="12.28515625" style="1" customWidth="1"/>
    <col min="13322" max="13323" width="12.42578125" style="1" customWidth="1"/>
    <col min="13324" max="13324" width="13.28515625" style="1" customWidth="1"/>
    <col min="13325" max="13572" width="9.140625" style="1"/>
    <col min="13573" max="13573" width="3.85546875" style="1" customWidth="1"/>
    <col min="13574" max="13574" width="35.85546875" style="1" customWidth="1"/>
    <col min="13575" max="13575" width="37.28515625" style="1" customWidth="1"/>
    <col min="13576" max="13576" width="13.140625" style="1" customWidth="1"/>
    <col min="13577" max="13577" width="12.28515625" style="1" customWidth="1"/>
    <col min="13578" max="13579" width="12.42578125" style="1" customWidth="1"/>
    <col min="13580" max="13580" width="13.28515625" style="1" customWidth="1"/>
    <col min="13581" max="13828" width="9.140625" style="1"/>
    <col min="13829" max="13829" width="3.85546875" style="1" customWidth="1"/>
    <col min="13830" max="13830" width="35.85546875" style="1" customWidth="1"/>
    <col min="13831" max="13831" width="37.28515625" style="1" customWidth="1"/>
    <col min="13832" max="13832" width="13.140625" style="1" customWidth="1"/>
    <col min="13833" max="13833" width="12.28515625" style="1" customWidth="1"/>
    <col min="13834" max="13835" width="12.42578125" style="1" customWidth="1"/>
    <col min="13836" max="13836" width="13.28515625" style="1" customWidth="1"/>
    <col min="13837" max="14084" width="9.140625" style="1"/>
    <col min="14085" max="14085" width="3.85546875" style="1" customWidth="1"/>
    <col min="14086" max="14086" width="35.85546875" style="1" customWidth="1"/>
    <col min="14087" max="14087" width="37.28515625" style="1" customWidth="1"/>
    <col min="14088" max="14088" width="13.140625" style="1" customWidth="1"/>
    <col min="14089" max="14089" width="12.28515625" style="1" customWidth="1"/>
    <col min="14090" max="14091" width="12.42578125" style="1" customWidth="1"/>
    <col min="14092" max="14092" width="13.28515625" style="1" customWidth="1"/>
    <col min="14093" max="14340" width="9.140625" style="1"/>
    <col min="14341" max="14341" width="3.85546875" style="1" customWidth="1"/>
    <col min="14342" max="14342" width="35.85546875" style="1" customWidth="1"/>
    <col min="14343" max="14343" width="37.28515625" style="1" customWidth="1"/>
    <col min="14344" max="14344" width="13.140625" style="1" customWidth="1"/>
    <col min="14345" max="14345" width="12.28515625" style="1" customWidth="1"/>
    <col min="14346" max="14347" width="12.42578125" style="1" customWidth="1"/>
    <col min="14348" max="14348" width="13.28515625" style="1" customWidth="1"/>
    <col min="14349" max="14596" width="9.140625" style="1"/>
    <col min="14597" max="14597" width="3.85546875" style="1" customWidth="1"/>
    <col min="14598" max="14598" width="35.85546875" style="1" customWidth="1"/>
    <col min="14599" max="14599" width="37.28515625" style="1" customWidth="1"/>
    <col min="14600" max="14600" width="13.140625" style="1" customWidth="1"/>
    <col min="14601" max="14601" width="12.28515625" style="1" customWidth="1"/>
    <col min="14602" max="14603" width="12.42578125" style="1" customWidth="1"/>
    <col min="14604" max="14604" width="13.28515625" style="1" customWidth="1"/>
    <col min="14605" max="14852" width="9.140625" style="1"/>
    <col min="14853" max="14853" width="3.85546875" style="1" customWidth="1"/>
    <col min="14854" max="14854" width="35.85546875" style="1" customWidth="1"/>
    <col min="14855" max="14855" width="37.28515625" style="1" customWidth="1"/>
    <col min="14856" max="14856" width="13.140625" style="1" customWidth="1"/>
    <col min="14857" max="14857" width="12.28515625" style="1" customWidth="1"/>
    <col min="14858" max="14859" width="12.42578125" style="1" customWidth="1"/>
    <col min="14860" max="14860" width="13.28515625" style="1" customWidth="1"/>
    <col min="14861" max="15108" width="9.140625" style="1"/>
    <col min="15109" max="15109" width="3.85546875" style="1" customWidth="1"/>
    <col min="15110" max="15110" width="35.85546875" style="1" customWidth="1"/>
    <col min="15111" max="15111" width="37.28515625" style="1" customWidth="1"/>
    <col min="15112" max="15112" width="13.140625" style="1" customWidth="1"/>
    <col min="15113" max="15113" width="12.28515625" style="1" customWidth="1"/>
    <col min="15114" max="15115" width="12.42578125" style="1" customWidth="1"/>
    <col min="15116" max="15116" width="13.28515625" style="1" customWidth="1"/>
    <col min="15117" max="15364" width="9.140625" style="1"/>
    <col min="15365" max="15365" width="3.85546875" style="1" customWidth="1"/>
    <col min="15366" max="15366" width="35.85546875" style="1" customWidth="1"/>
    <col min="15367" max="15367" width="37.28515625" style="1" customWidth="1"/>
    <col min="15368" max="15368" width="13.140625" style="1" customWidth="1"/>
    <col min="15369" max="15369" width="12.28515625" style="1" customWidth="1"/>
    <col min="15370" max="15371" width="12.42578125" style="1" customWidth="1"/>
    <col min="15372" max="15372" width="13.28515625" style="1" customWidth="1"/>
    <col min="15373" max="15620" width="9.140625" style="1"/>
    <col min="15621" max="15621" width="3.85546875" style="1" customWidth="1"/>
    <col min="15622" max="15622" width="35.85546875" style="1" customWidth="1"/>
    <col min="15623" max="15623" width="37.28515625" style="1" customWidth="1"/>
    <col min="15624" max="15624" width="13.140625" style="1" customWidth="1"/>
    <col min="15625" max="15625" width="12.28515625" style="1" customWidth="1"/>
    <col min="15626" max="15627" width="12.42578125" style="1" customWidth="1"/>
    <col min="15628" max="15628" width="13.28515625" style="1" customWidth="1"/>
    <col min="15629" max="15876" width="9.140625" style="1"/>
    <col min="15877" max="15877" width="3.85546875" style="1" customWidth="1"/>
    <col min="15878" max="15878" width="35.85546875" style="1" customWidth="1"/>
    <col min="15879" max="15879" width="37.28515625" style="1" customWidth="1"/>
    <col min="15880" max="15880" width="13.140625" style="1" customWidth="1"/>
    <col min="15881" max="15881" width="12.28515625" style="1" customWidth="1"/>
    <col min="15882" max="15883" width="12.42578125" style="1" customWidth="1"/>
    <col min="15884" max="15884" width="13.28515625" style="1" customWidth="1"/>
    <col min="15885" max="16132" width="9.140625" style="1"/>
    <col min="16133" max="16133" width="3.85546875" style="1" customWidth="1"/>
    <col min="16134" max="16134" width="35.85546875" style="1" customWidth="1"/>
    <col min="16135" max="16135" width="37.28515625" style="1" customWidth="1"/>
    <col min="16136" max="16136" width="13.140625" style="1" customWidth="1"/>
    <col min="16137" max="16137" width="12.28515625" style="1" customWidth="1"/>
    <col min="16138" max="16139" width="12.42578125" style="1" customWidth="1"/>
    <col min="16140" max="16140" width="13.28515625" style="1" customWidth="1"/>
    <col min="16141" max="16384" width="9.140625" style="1"/>
  </cols>
  <sheetData>
    <row r="2" spans="2:28" ht="15.75" x14ac:dyDescent="0.25">
      <c r="B2" s="37" t="s">
        <v>143</v>
      </c>
      <c r="C2" s="98"/>
      <c r="D2" s="98"/>
      <c r="E2" s="98"/>
      <c r="F2" s="98"/>
      <c r="G2" s="98"/>
      <c r="H2" s="98"/>
      <c r="I2" s="98"/>
      <c r="J2" s="98"/>
      <c r="K2" s="98"/>
      <c r="L2" s="98"/>
      <c r="AB2" s="37" t="s">
        <v>102</v>
      </c>
    </row>
    <row r="3" spans="2:28" x14ac:dyDescent="0.2">
      <c r="C3" s="98"/>
      <c r="D3" s="98"/>
      <c r="E3" s="98"/>
      <c r="F3" s="98"/>
      <c r="G3" s="98"/>
      <c r="H3" s="98"/>
      <c r="I3" s="98"/>
      <c r="J3" s="98"/>
      <c r="K3" s="98"/>
      <c r="L3" s="98"/>
      <c r="M3" s="98"/>
    </row>
    <row r="4" spans="2:28" ht="13.5" thickBot="1" x14ac:dyDescent="0.25">
      <c r="B4" s="12"/>
      <c r="AB4" s="12"/>
    </row>
    <row r="5" spans="2:28" ht="27.75" customHeight="1" thickBot="1" x14ac:dyDescent="0.25">
      <c r="B5" s="19"/>
      <c r="C5" s="21" t="s">
        <v>213</v>
      </c>
      <c r="D5" s="21" t="s">
        <v>214</v>
      </c>
      <c r="E5" s="21" t="s">
        <v>215</v>
      </c>
      <c r="F5" s="21" t="s">
        <v>216</v>
      </c>
      <c r="G5" s="25" t="s">
        <v>217</v>
      </c>
      <c r="H5" s="20" t="s">
        <v>0</v>
      </c>
      <c r="I5" s="21" t="s">
        <v>1</v>
      </c>
      <c r="J5" s="21" t="s">
        <v>2</v>
      </c>
      <c r="K5" s="31" t="s">
        <v>3</v>
      </c>
      <c r="L5" s="20" t="str">
        <f>'[12]NOVA tabela za MMF'!D2</f>
        <v>Q1 2006</v>
      </c>
      <c r="M5" s="21" t="str">
        <f>'[12]NOVA tabela za MMF'!E2</f>
        <v>Q2 2006</v>
      </c>
      <c r="N5" s="21" t="str">
        <f>'[12]NOVA tabela za MMF'!F2</f>
        <v>Q3 2006</v>
      </c>
      <c r="O5" s="31" t="str">
        <f>'[12]NOVA tabela za MMF'!G2</f>
        <v>Q4 2006</v>
      </c>
      <c r="P5" s="20" t="s">
        <v>65</v>
      </c>
      <c r="Q5" s="21" t="s">
        <v>66</v>
      </c>
      <c r="R5" s="21" t="s">
        <v>67</v>
      </c>
      <c r="S5" s="31" t="s">
        <v>68</v>
      </c>
      <c r="T5" s="20" t="s">
        <v>69</v>
      </c>
      <c r="U5" s="21" t="s">
        <v>70</v>
      </c>
      <c r="V5" s="21" t="s">
        <v>71</v>
      </c>
      <c r="W5" s="31" t="s">
        <v>72</v>
      </c>
      <c r="X5" s="20" t="s">
        <v>73</v>
      </c>
      <c r="Y5" s="21" t="s">
        <v>74</v>
      </c>
      <c r="Z5" s="21" t="s">
        <v>75</v>
      </c>
      <c r="AA5" s="31" t="s">
        <v>76</v>
      </c>
      <c r="AB5" s="19"/>
    </row>
    <row r="6" spans="2:28" x14ac:dyDescent="0.2">
      <c r="B6" s="32" t="s">
        <v>4</v>
      </c>
      <c r="C6" s="8">
        <f>H6+I6+J6+K6</f>
        <v>-301920.4641737371</v>
      </c>
      <c r="D6" s="8">
        <f>L6+M6+N6+O6</f>
        <v>-673534.1996598019</v>
      </c>
      <c r="E6" s="8">
        <f>P6+Q6+R6+S6</f>
        <v>-1058699.1318093226</v>
      </c>
      <c r="F6" s="8">
        <f>T6+U6+V6+W6</f>
        <v>-1535245.1592893947</v>
      </c>
      <c r="G6" s="26">
        <f>X6+Y6+Z6+AA6</f>
        <v>-830264.71871652035</v>
      </c>
      <c r="H6" s="9">
        <v>-72969.060452882317</v>
      </c>
      <c r="I6" s="8">
        <v>-115513.25094904608</v>
      </c>
      <c r="J6" s="8">
        <v>43214.991980174484</v>
      </c>
      <c r="K6" s="10">
        <v>-156653.1447519832</v>
      </c>
      <c r="L6" s="9">
        <v>-164344.47537642627</v>
      </c>
      <c r="M6" s="8">
        <v>-225082.98506418179</v>
      </c>
      <c r="N6" s="8">
        <v>-40305.436162952603</v>
      </c>
      <c r="O6" s="10">
        <v>-243801.30305624122</v>
      </c>
      <c r="P6" s="9">
        <v>-227047.71874528856</v>
      </c>
      <c r="Q6" s="8">
        <v>-331417.67139084567</v>
      </c>
      <c r="R6" s="8">
        <v>-66002.994201664565</v>
      </c>
      <c r="S6" s="10">
        <v>-434230.74747152394</v>
      </c>
      <c r="T6" s="9">
        <v>-412836.47599957406</v>
      </c>
      <c r="U6" s="8">
        <v>-493338.84677629074</v>
      </c>
      <c r="V6" s="8">
        <v>-207155.36117551435</v>
      </c>
      <c r="W6" s="10">
        <v>-421914.47533801576</v>
      </c>
      <c r="X6" s="9">
        <v>-253675.26769473834</v>
      </c>
      <c r="Y6" s="8">
        <v>-283536.66243424977</v>
      </c>
      <c r="Z6" s="8">
        <v>29577.756630590917</v>
      </c>
      <c r="AA6" s="10">
        <v>-322630.54521812312</v>
      </c>
      <c r="AB6" s="89" t="s">
        <v>5</v>
      </c>
    </row>
    <row r="7" spans="2:28" x14ac:dyDescent="0.2">
      <c r="B7" s="32" t="s">
        <v>218</v>
      </c>
      <c r="C7" s="2">
        <f t="shared" ref="C7:C70" si="0">H7+I7+J7+K7</f>
        <v>-641909.38206245704</v>
      </c>
      <c r="D7" s="2">
        <f t="shared" ref="D7:D70" si="1">L7+M7+N7+O7</f>
        <v>-966165.74870267301</v>
      </c>
      <c r="E7" s="2">
        <f t="shared" ref="E7:E70" si="2">P7+Q7+R7+S7</f>
        <v>-1544358.7600310759</v>
      </c>
      <c r="F7" s="2">
        <f t="shared" ref="F7:F70" si="3">T7+U7+V7+W7</f>
        <v>-2025271.8232179829</v>
      </c>
      <c r="G7" s="27">
        <f t="shared" ref="G7:G70" si="4">X7+Y7+Z7+AA7</f>
        <v>-1321577.6146550681</v>
      </c>
      <c r="H7" s="4">
        <v>-101613.55943294101</v>
      </c>
      <c r="I7" s="2">
        <v>-170721.20431348699</v>
      </c>
      <c r="J7" s="2">
        <v>-179983.94323608503</v>
      </c>
      <c r="K7" s="5">
        <v>-189590.67507994402</v>
      </c>
      <c r="L7" s="4">
        <v>-179212.85175142097</v>
      </c>
      <c r="M7" s="2">
        <v>-259163.61616060603</v>
      </c>
      <c r="N7" s="2">
        <v>-259763.12854984199</v>
      </c>
      <c r="O7" s="5">
        <v>-268026.15224080399</v>
      </c>
      <c r="P7" s="4">
        <v>-244846.064220962</v>
      </c>
      <c r="Q7" s="2">
        <v>-407134.59887281898</v>
      </c>
      <c r="R7" s="2">
        <v>-443217.30430221499</v>
      </c>
      <c r="S7" s="5">
        <v>-449160.79263508</v>
      </c>
      <c r="T7" s="4">
        <v>-427086.73857858003</v>
      </c>
      <c r="U7" s="2">
        <v>-556084.47022763605</v>
      </c>
      <c r="V7" s="2">
        <v>-596816.89482504793</v>
      </c>
      <c r="W7" s="5">
        <v>-445283.71958671894</v>
      </c>
      <c r="X7" s="4">
        <v>-268252.26408912794</v>
      </c>
      <c r="Y7" s="2">
        <v>-347986.24171749904</v>
      </c>
      <c r="Z7" s="2">
        <v>-350156.99117136397</v>
      </c>
      <c r="AA7" s="5">
        <v>-355182.11767707707</v>
      </c>
      <c r="AB7" s="89" t="s">
        <v>6</v>
      </c>
    </row>
    <row r="8" spans="2:28" s="22" customFormat="1" x14ac:dyDescent="0.2">
      <c r="B8" s="33" t="s">
        <v>86</v>
      </c>
      <c r="C8" s="3">
        <f t="shared" si="0"/>
        <v>369321.13395999995</v>
      </c>
      <c r="D8" s="3">
        <f t="shared" si="1"/>
        <v>461999.16995999991</v>
      </c>
      <c r="E8" s="3">
        <f t="shared" si="2"/>
        <v>483434.93547000003</v>
      </c>
      <c r="F8" s="3">
        <f t="shared" si="3"/>
        <v>450391.03804000001</v>
      </c>
      <c r="G8" s="28">
        <f t="shared" si="4"/>
        <v>296312.90312999999</v>
      </c>
      <c r="H8" s="6">
        <v>82229.410739999992</v>
      </c>
      <c r="I8" s="3">
        <v>95718.465360000002</v>
      </c>
      <c r="J8" s="3">
        <v>93607.513479999994</v>
      </c>
      <c r="K8" s="7">
        <v>97765.744379999989</v>
      </c>
      <c r="L8" s="6">
        <v>78571.967640000003</v>
      </c>
      <c r="M8" s="3">
        <v>122852.43956999999</v>
      </c>
      <c r="N8" s="3">
        <v>134598.71951</v>
      </c>
      <c r="O8" s="7">
        <v>125976.04323999998</v>
      </c>
      <c r="P8" s="6">
        <v>116219.84442000002</v>
      </c>
      <c r="Q8" s="3">
        <v>122913.50943999999</v>
      </c>
      <c r="R8" s="3">
        <v>125201.16622</v>
      </c>
      <c r="S8" s="7">
        <v>119100.41539000001</v>
      </c>
      <c r="T8" s="6">
        <v>98976.040479999996</v>
      </c>
      <c r="U8" s="3">
        <v>137658.14601</v>
      </c>
      <c r="V8" s="3">
        <v>120848.85970000002</v>
      </c>
      <c r="W8" s="7">
        <v>92907.991849999991</v>
      </c>
      <c r="X8" s="6">
        <v>76509.144759999996</v>
      </c>
      <c r="Y8" s="3">
        <v>57903.816440000002</v>
      </c>
      <c r="Z8" s="3">
        <v>80020.068900000013</v>
      </c>
      <c r="AA8" s="7">
        <v>81879.873030000002</v>
      </c>
      <c r="AB8" s="90" t="s">
        <v>88</v>
      </c>
    </row>
    <row r="9" spans="2:28" s="22" customFormat="1" x14ac:dyDescent="0.2">
      <c r="B9" s="33" t="s">
        <v>87</v>
      </c>
      <c r="C9" s="3">
        <f t="shared" si="0"/>
        <v>1011230.516022457</v>
      </c>
      <c r="D9" s="3">
        <f t="shared" si="1"/>
        <v>1428164.9186626729</v>
      </c>
      <c r="E9" s="3">
        <f t="shared" si="2"/>
        <v>2027793.6955010758</v>
      </c>
      <c r="F9" s="3">
        <f t="shared" si="3"/>
        <v>2475662.8612579829</v>
      </c>
      <c r="G9" s="28">
        <f t="shared" si="4"/>
        <v>1617890.5177850681</v>
      </c>
      <c r="H9" s="6">
        <v>183842.97017294099</v>
      </c>
      <c r="I9" s="3">
        <v>266439.66967348702</v>
      </c>
      <c r="J9" s="3">
        <v>273591.45671608503</v>
      </c>
      <c r="K9" s="7">
        <v>287356.41945994401</v>
      </c>
      <c r="L9" s="6">
        <v>257784.81939142098</v>
      </c>
      <c r="M9" s="3">
        <v>382016.05573060602</v>
      </c>
      <c r="N9" s="3">
        <v>394361.84805984201</v>
      </c>
      <c r="O9" s="7">
        <v>394002.19548080396</v>
      </c>
      <c r="P9" s="6">
        <v>361065.90864096198</v>
      </c>
      <c r="Q9" s="3">
        <v>530048.10831281904</v>
      </c>
      <c r="R9" s="3">
        <v>568418.47052221501</v>
      </c>
      <c r="S9" s="7">
        <v>568261.20802507992</v>
      </c>
      <c r="T9" s="6">
        <v>526062.77905858005</v>
      </c>
      <c r="U9" s="3">
        <v>693742.61623763607</v>
      </c>
      <c r="V9" s="3">
        <v>717665.75452504796</v>
      </c>
      <c r="W9" s="7">
        <v>538191.71143671894</v>
      </c>
      <c r="X9" s="6">
        <v>344761.40884912794</v>
      </c>
      <c r="Y9" s="3">
        <v>405890.05815749901</v>
      </c>
      <c r="Z9" s="3">
        <v>430177.06007136393</v>
      </c>
      <c r="AA9" s="7">
        <v>437061.99070707703</v>
      </c>
      <c r="AB9" s="90" t="s">
        <v>89</v>
      </c>
    </row>
    <row r="10" spans="2:28" x14ac:dyDescent="0.2">
      <c r="B10" s="32" t="s">
        <v>7</v>
      </c>
      <c r="C10" s="2">
        <f t="shared" si="0"/>
        <v>173421.50464871991</v>
      </c>
      <c r="D10" s="2">
        <f t="shared" si="1"/>
        <v>166188.37811287111</v>
      </c>
      <c r="E10" s="2">
        <f t="shared" si="2"/>
        <v>395022.03044175322</v>
      </c>
      <c r="F10" s="2">
        <f t="shared" si="3"/>
        <v>371171.90550858813</v>
      </c>
      <c r="G10" s="27">
        <f t="shared" si="4"/>
        <v>400560.83125854767</v>
      </c>
      <c r="H10" s="4">
        <v>-5793.9982499413009</v>
      </c>
      <c r="I10" s="2">
        <v>16818.973274440901</v>
      </c>
      <c r="J10" s="2">
        <v>170178.16206625951</v>
      </c>
      <c r="K10" s="5">
        <v>-7781.632442039192</v>
      </c>
      <c r="L10" s="4">
        <v>-20082.488265005293</v>
      </c>
      <c r="M10" s="2">
        <v>3664.0338164242207</v>
      </c>
      <c r="N10" s="2">
        <v>187888.44740688938</v>
      </c>
      <c r="O10" s="5">
        <v>-5281.6148454371987</v>
      </c>
      <c r="P10" s="4">
        <v>-4144.4546943266096</v>
      </c>
      <c r="Q10" s="2">
        <v>54896.198291973298</v>
      </c>
      <c r="R10" s="2">
        <v>355201.93311055051</v>
      </c>
      <c r="S10" s="5">
        <v>-10931.646266443997</v>
      </c>
      <c r="T10" s="4">
        <v>-17864.236170994005</v>
      </c>
      <c r="U10" s="2">
        <v>26906.410761345207</v>
      </c>
      <c r="V10" s="2">
        <v>369011.13762953365</v>
      </c>
      <c r="W10" s="5">
        <v>-6881.4067112966923</v>
      </c>
      <c r="X10" s="4">
        <v>-15423.726645610399</v>
      </c>
      <c r="Y10" s="2">
        <v>47116.564873249292</v>
      </c>
      <c r="Z10" s="2">
        <v>381406.25071195484</v>
      </c>
      <c r="AA10" s="5">
        <v>-12538.257681046098</v>
      </c>
      <c r="AB10" s="89" t="s">
        <v>8</v>
      </c>
    </row>
    <row r="11" spans="2:28" s="97" customFormat="1" x14ac:dyDescent="0.2">
      <c r="B11" s="96" t="s">
        <v>154</v>
      </c>
      <c r="C11" s="3">
        <f t="shared" si="0"/>
        <v>329765.55600000004</v>
      </c>
      <c r="D11" s="3">
        <f t="shared" si="1"/>
        <v>418036.49439000001</v>
      </c>
      <c r="E11" s="3">
        <f t="shared" si="2"/>
        <v>672971.31257000007</v>
      </c>
      <c r="F11" s="3">
        <f t="shared" si="3"/>
        <v>776038.08813000005</v>
      </c>
      <c r="G11" s="28">
        <f t="shared" si="4"/>
        <v>731514.41460000013</v>
      </c>
      <c r="H11" s="6">
        <f t="shared" ref="H11:AA11" si="5">H14+H17+H20+H23+H26</f>
        <v>23199.535000000003</v>
      </c>
      <c r="I11" s="3">
        <f t="shared" si="5"/>
        <v>56643.55</v>
      </c>
      <c r="J11" s="3">
        <f t="shared" si="5"/>
        <v>214470.5</v>
      </c>
      <c r="K11" s="7">
        <f t="shared" si="5"/>
        <v>35451.970999999998</v>
      </c>
      <c r="L11" s="6">
        <f t="shared" si="5"/>
        <v>33287.474260000003</v>
      </c>
      <c r="M11" s="3">
        <f t="shared" si="5"/>
        <v>70316.830409999995</v>
      </c>
      <c r="N11" s="3">
        <f t="shared" si="5"/>
        <v>258963.93711999999</v>
      </c>
      <c r="O11" s="7">
        <f t="shared" si="5"/>
        <v>55468.252599999993</v>
      </c>
      <c r="P11" s="6">
        <f t="shared" si="5"/>
        <v>48943.785660000001</v>
      </c>
      <c r="Q11" s="3">
        <f t="shared" si="5"/>
        <v>119061.07629</v>
      </c>
      <c r="R11" s="3">
        <f t="shared" si="5"/>
        <v>425283.19967</v>
      </c>
      <c r="S11" s="7">
        <f t="shared" si="5"/>
        <v>79683.250949999987</v>
      </c>
      <c r="T11" s="6">
        <f t="shared" si="5"/>
        <v>63158.389290000006</v>
      </c>
      <c r="U11" s="3">
        <f t="shared" si="5"/>
        <v>135932.57333000001</v>
      </c>
      <c r="V11" s="3">
        <f t="shared" si="5"/>
        <v>487101.09117000003</v>
      </c>
      <c r="W11" s="7">
        <f t="shared" si="5"/>
        <v>89846.034339999998</v>
      </c>
      <c r="X11" s="6">
        <f t="shared" si="5"/>
        <v>56261.961509999994</v>
      </c>
      <c r="Y11" s="3">
        <f t="shared" si="5"/>
        <v>131718.80363000001</v>
      </c>
      <c r="Z11" s="3">
        <f t="shared" si="5"/>
        <v>471113.9654000001</v>
      </c>
      <c r="AA11" s="7">
        <f t="shared" si="5"/>
        <v>72419.68406</v>
      </c>
      <c r="AB11" s="101" t="s">
        <v>175</v>
      </c>
    </row>
    <row r="12" spans="2:28" s="97" customFormat="1" x14ac:dyDescent="0.2">
      <c r="B12" s="96" t="s">
        <v>155</v>
      </c>
      <c r="C12" s="3">
        <f t="shared" si="0"/>
        <v>156344.0513512801</v>
      </c>
      <c r="D12" s="3">
        <f t="shared" si="1"/>
        <v>251848.11627712887</v>
      </c>
      <c r="E12" s="3">
        <f t="shared" si="2"/>
        <v>277949.28212824685</v>
      </c>
      <c r="F12" s="3">
        <f t="shared" si="3"/>
        <v>404866.18262141186</v>
      </c>
      <c r="G12" s="28">
        <f t="shared" si="4"/>
        <v>330953.58334145241</v>
      </c>
      <c r="H12" s="6">
        <f t="shared" ref="H12:AA12" si="6">H15+H18+H21+H24+H27</f>
        <v>28993.533249941302</v>
      </c>
      <c r="I12" s="3">
        <f t="shared" si="6"/>
        <v>39824.576725559105</v>
      </c>
      <c r="J12" s="3">
        <f t="shared" si="6"/>
        <v>44292.337933740491</v>
      </c>
      <c r="K12" s="7">
        <f t="shared" si="6"/>
        <v>43233.603442039195</v>
      </c>
      <c r="L12" s="6">
        <f t="shared" si="6"/>
        <v>53369.9625250053</v>
      </c>
      <c r="M12" s="3">
        <f t="shared" si="6"/>
        <v>66652.796593575797</v>
      </c>
      <c r="N12" s="3">
        <f t="shared" si="6"/>
        <v>71075.489713110597</v>
      </c>
      <c r="O12" s="7">
        <f t="shared" si="6"/>
        <v>60749.867445437194</v>
      </c>
      <c r="P12" s="6">
        <f t="shared" si="6"/>
        <v>53088.240354326597</v>
      </c>
      <c r="Q12" s="3">
        <f t="shared" si="6"/>
        <v>64164.877998026706</v>
      </c>
      <c r="R12" s="3">
        <f t="shared" si="6"/>
        <v>70081.26655944949</v>
      </c>
      <c r="S12" s="7">
        <f t="shared" si="6"/>
        <v>90614.89721644402</v>
      </c>
      <c r="T12" s="6">
        <f t="shared" si="6"/>
        <v>81022.625460994008</v>
      </c>
      <c r="U12" s="3">
        <f t="shared" si="6"/>
        <v>109026.16256865479</v>
      </c>
      <c r="V12" s="3">
        <f t="shared" si="6"/>
        <v>118089.95354046641</v>
      </c>
      <c r="W12" s="7">
        <f t="shared" si="6"/>
        <v>96727.441051296686</v>
      </c>
      <c r="X12" s="6">
        <f t="shared" si="6"/>
        <v>71685.688155610405</v>
      </c>
      <c r="Y12" s="3">
        <f t="shared" si="6"/>
        <v>84602.238756750696</v>
      </c>
      <c r="Z12" s="3">
        <f t="shared" si="6"/>
        <v>89707.714688045206</v>
      </c>
      <c r="AA12" s="7">
        <f t="shared" si="6"/>
        <v>84957.941741046103</v>
      </c>
      <c r="AB12" s="101" t="s">
        <v>176</v>
      </c>
    </row>
    <row r="13" spans="2:28" s="41" customFormat="1" x14ac:dyDescent="0.2">
      <c r="B13" s="95" t="s">
        <v>9</v>
      </c>
      <c r="C13" s="2">
        <f t="shared" si="0"/>
        <v>5744.7006487199051</v>
      </c>
      <c r="D13" s="2">
        <f t="shared" si="1"/>
        <v>-23084.620617128894</v>
      </c>
      <c r="E13" s="2">
        <f t="shared" si="2"/>
        <v>-28319.553218246801</v>
      </c>
      <c r="F13" s="2">
        <f t="shared" si="3"/>
        <v>-44524.023191411892</v>
      </c>
      <c r="G13" s="27">
        <f t="shared" si="4"/>
        <v>-2587.4620114523991</v>
      </c>
      <c r="H13" s="4">
        <v>-23.278249941300601</v>
      </c>
      <c r="I13" s="2">
        <v>82.762274440901351</v>
      </c>
      <c r="J13" s="2">
        <v>4283.5660662595037</v>
      </c>
      <c r="K13" s="5">
        <v>1401.6505579608008</v>
      </c>
      <c r="L13" s="4">
        <v>-1173.7743950052989</v>
      </c>
      <c r="M13" s="2">
        <v>-8625.7408535757986</v>
      </c>
      <c r="N13" s="2">
        <v>-5220.5576831105982</v>
      </c>
      <c r="O13" s="5">
        <v>-8064.5476854372009</v>
      </c>
      <c r="P13" s="4">
        <v>-5670.2743143265989</v>
      </c>
      <c r="Q13" s="2">
        <v>-8521.0997080266989</v>
      </c>
      <c r="R13" s="2">
        <v>-3441.6823594495022</v>
      </c>
      <c r="S13" s="5">
        <v>-10686.496836443997</v>
      </c>
      <c r="T13" s="4">
        <v>-13019.137350994002</v>
      </c>
      <c r="U13" s="2">
        <v>-15196.353428654797</v>
      </c>
      <c r="V13" s="2">
        <v>-8243.6909904664008</v>
      </c>
      <c r="W13" s="5">
        <v>-8064.8414212966973</v>
      </c>
      <c r="X13" s="4">
        <v>-3500.1095956103986</v>
      </c>
      <c r="Y13" s="2">
        <v>-290.87349675069748</v>
      </c>
      <c r="Z13" s="2">
        <v>4543.4752419547958</v>
      </c>
      <c r="AA13" s="5">
        <v>-3339.9541610460988</v>
      </c>
      <c r="AB13" s="100" t="s">
        <v>10</v>
      </c>
    </row>
    <row r="14" spans="2:28" x14ac:dyDescent="0.2">
      <c r="B14" s="96" t="s">
        <v>11</v>
      </c>
      <c r="C14" s="3">
        <f t="shared" si="0"/>
        <v>63669.722999999998</v>
      </c>
      <c r="D14" s="3">
        <f t="shared" si="1"/>
        <v>56831.39516</v>
      </c>
      <c r="E14" s="3">
        <f t="shared" si="2"/>
        <v>72013.34861999999</v>
      </c>
      <c r="F14" s="3">
        <f t="shared" si="3"/>
        <v>92000.222810000007</v>
      </c>
      <c r="G14" s="28">
        <f t="shared" si="4"/>
        <v>99050.037069999991</v>
      </c>
      <c r="H14" s="6">
        <v>10924.048000000001</v>
      </c>
      <c r="I14" s="3">
        <v>14070.075999999999</v>
      </c>
      <c r="J14" s="3">
        <v>22034.316999999999</v>
      </c>
      <c r="K14" s="7">
        <v>16641.281999999999</v>
      </c>
      <c r="L14" s="6">
        <v>13561.849470000001</v>
      </c>
      <c r="M14" s="3">
        <v>12338.52017</v>
      </c>
      <c r="N14" s="3">
        <v>17383.644680000001</v>
      </c>
      <c r="O14" s="7">
        <v>13547.380839999998</v>
      </c>
      <c r="P14" s="6">
        <v>14401.655409999999</v>
      </c>
      <c r="Q14" s="3">
        <v>15865.821239999997</v>
      </c>
      <c r="R14" s="3">
        <v>23887.813799999996</v>
      </c>
      <c r="S14" s="7">
        <v>17858.05817</v>
      </c>
      <c r="T14" s="6">
        <v>13744.530489999999</v>
      </c>
      <c r="U14" s="3">
        <v>22448.802920000002</v>
      </c>
      <c r="V14" s="3">
        <v>31473.059200000003</v>
      </c>
      <c r="W14" s="7">
        <v>24333.8302</v>
      </c>
      <c r="X14" s="6">
        <v>18164.653740000002</v>
      </c>
      <c r="Y14" s="3">
        <v>25112.021290000001</v>
      </c>
      <c r="Z14" s="3">
        <v>32724.611059999999</v>
      </c>
      <c r="AA14" s="7">
        <v>23048.750980000001</v>
      </c>
      <c r="AB14" s="101" t="s">
        <v>90</v>
      </c>
    </row>
    <row r="15" spans="2:28" x14ac:dyDescent="0.2">
      <c r="B15" s="96" t="s">
        <v>12</v>
      </c>
      <c r="C15" s="3">
        <f t="shared" si="0"/>
        <v>57925.022351280102</v>
      </c>
      <c r="D15" s="3">
        <f t="shared" si="1"/>
        <v>79916.015777128894</v>
      </c>
      <c r="E15" s="3">
        <f t="shared" si="2"/>
        <v>100332.90183824681</v>
      </c>
      <c r="F15" s="3">
        <f t="shared" si="3"/>
        <v>136524.2460014119</v>
      </c>
      <c r="G15" s="28">
        <f t="shared" si="4"/>
        <v>101637.49908145241</v>
      </c>
      <c r="H15" s="6">
        <v>10947.326249941301</v>
      </c>
      <c r="I15" s="3">
        <v>13987.313725559099</v>
      </c>
      <c r="J15" s="3">
        <v>17750.750933740495</v>
      </c>
      <c r="K15" s="7">
        <v>15239.631442039199</v>
      </c>
      <c r="L15" s="6">
        <v>14735.6238650053</v>
      </c>
      <c r="M15" s="3">
        <v>20964.261023575797</v>
      </c>
      <c r="N15" s="3">
        <v>22604.202363110599</v>
      </c>
      <c r="O15" s="7">
        <v>21611.928525437197</v>
      </c>
      <c r="P15" s="6">
        <v>20071.929724326601</v>
      </c>
      <c r="Q15" s="3">
        <v>24386.920948026698</v>
      </c>
      <c r="R15" s="3">
        <v>27329.4961594495</v>
      </c>
      <c r="S15" s="7">
        <v>28544.555006443999</v>
      </c>
      <c r="T15" s="6">
        <v>26763.667840994</v>
      </c>
      <c r="U15" s="3">
        <v>37645.156348654797</v>
      </c>
      <c r="V15" s="3">
        <v>39716.750190466402</v>
      </c>
      <c r="W15" s="7">
        <v>32398.671621296697</v>
      </c>
      <c r="X15" s="6">
        <v>21664.763335610402</v>
      </c>
      <c r="Y15" s="3">
        <v>25402.894786750698</v>
      </c>
      <c r="Z15" s="3">
        <v>28181.135818045204</v>
      </c>
      <c r="AA15" s="7">
        <v>26388.705141046099</v>
      </c>
      <c r="AB15" s="101" t="s">
        <v>91</v>
      </c>
    </row>
    <row r="16" spans="2:28" s="41" customFormat="1" x14ac:dyDescent="0.2">
      <c r="B16" s="95" t="s">
        <v>13</v>
      </c>
      <c r="C16" s="2">
        <f t="shared" si="0"/>
        <v>211920.33299999998</v>
      </c>
      <c r="D16" s="2">
        <f t="shared" si="1"/>
        <v>251110.69008</v>
      </c>
      <c r="E16" s="2">
        <f t="shared" si="2"/>
        <v>432612.28952000005</v>
      </c>
      <c r="F16" s="2">
        <f t="shared" si="3"/>
        <v>511176.55695</v>
      </c>
      <c r="G16" s="27">
        <f t="shared" si="4"/>
        <v>490416.27809000004</v>
      </c>
      <c r="H16" s="4">
        <v>2261.9340000000002</v>
      </c>
      <c r="I16" s="2">
        <v>29952.536</v>
      </c>
      <c r="J16" s="2">
        <v>175500.84599999999</v>
      </c>
      <c r="K16" s="5">
        <v>4205.0169999999998</v>
      </c>
      <c r="L16" s="4">
        <v>3264.6084800000003</v>
      </c>
      <c r="M16" s="2">
        <v>35255.370589999999</v>
      </c>
      <c r="N16" s="2">
        <v>207795.72545999999</v>
      </c>
      <c r="O16" s="5">
        <v>4794.9855499999985</v>
      </c>
      <c r="P16" s="4">
        <v>3921.0780300000001</v>
      </c>
      <c r="Q16" s="2">
        <v>63265.602710000006</v>
      </c>
      <c r="R16" s="2">
        <v>357696.20648000005</v>
      </c>
      <c r="S16" s="5">
        <v>7729.402299999997</v>
      </c>
      <c r="T16" s="4">
        <v>10366.42972</v>
      </c>
      <c r="U16" s="2">
        <v>79203.719099999988</v>
      </c>
      <c r="V16" s="2">
        <v>406031.71526999999</v>
      </c>
      <c r="W16" s="5">
        <v>15574.692859999999</v>
      </c>
      <c r="X16" s="4">
        <v>10644.637789999999</v>
      </c>
      <c r="Y16" s="2">
        <v>68365.829009999987</v>
      </c>
      <c r="Z16" s="2">
        <v>401292.23116000002</v>
      </c>
      <c r="AA16" s="5">
        <v>10113.580130000002</v>
      </c>
      <c r="AB16" s="100" t="s">
        <v>14</v>
      </c>
    </row>
    <row r="17" spans="2:28" x14ac:dyDescent="0.2">
      <c r="B17" s="96" t="s">
        <v>15</v>
      </c>
      <c r="C17" s="3">
        <f t="shared" si="0"/>
        <v>222193.09899999999</v>
      </c>
      <c r="D17" s="3">
        <f t="shared" si="1"/>
        <v>271426.69873999996</v>
      </c>
      <c r="E17" s="3">
        <f t="shared" si="2"/>
        <v>459544.24561000004</v>
      </c>
      <c r="F17" s="3">
        <f t="shared" si="3"/>
        <v>540680.59848000004</v>
      </c>
      <c r="G17" s="28">
        <f t="shared" si="4"/>
        <v>525711.61037000001</v>
      </c>
      <c r="H17" s="6">
        <v>4282.38</v>
      </c>
      <c r="I17" s="3">
        <v>32728.167000000001</v>
      </c>
      <c r="J17" s="3">
        <v>178273.03899999999</v>
      </c>
      <c r="K17" s="7">
        <v>6909.5129999999999</v>
      </c>
      <c r="L17" s="6">
        <v>5480.6063500000009</v>
      </c>
      <c r="M17" s="3">
        <v>40648.642269999997</v>
      </c>
      <c r="N17" s="3">
        <v>214380.31344999999</v>
      </c>
      <c r="O17" s="7">
        <v>10917.13667</v>
      </c>
      <c r="P17" s="6">
        <v>8681.7347399999999</v>
      </c>
      <c r="Q17" s="3">
        <v>69508.722710000002</v>
      </c>
      <c r="R17" s="3">
        <v>365456.27417000005</v>
      </c>
      <c r="S17" s="7">
        <v>15897.513989999998</v>
      </c>
      <c r="T17" s="6">
        <v>17135.590640000002</v>
      </c>
      <c r="U17" s="3">
        <v>85585.57389</v>
      </c>
      <c r="V17" s="3">
        <v>414432.48537000001</v>
      </c>
      <c r="W17" s="7">
        <v>23526.948579999997</v>
      </c>
      <c r="X17" s="6">
        <v>15139.99727</v>
      </c>
      <c r="Y17" s="3">
        <v>82612.863459999993</v>
      </c>
      <c r="Z17" s="3">
        <v>411412.22747000004</v>
      </c>
      <c r="AA17" s="7">
        <v>16546.52217</v>
      </c>
      <c r="AB17" s="101" t="s">
        <v>92</v>
      </c>
    </row>
    <row r="18" spans="2:28" x14ac:dyDescent="0.2">
      <c r="B18" s="96" t="s">
        <v>16</v>
      </c>
      <c r="C18" s="3">
        <f t="shared" si="0"/>
        <v>10272.766</v>
      </c>
      <c r="D18" s="3">
        <f t="shared" si="1"/>
        <v>20316.008660000003</v>
      </c>
      <c r="E18" s="3">
        <f t="shared" si="2"/>
        <v>26931.956090000003</v>
      </c>
      <c r="F18" s="3">
        <f t="shared" si="3"/>
        <v>29504.041529999995</v>
      </c>
      <c r="G18" s="28">
        <f t="shared" si="4"/>
        <v>35295.332280000002</v>
      </c>
      <c r="H18" s="6">
        <v>2020.4459999999999</v>
      </c>
      <c r="I18" s="3">
        <v>2775.6309999999999</v>
      </c>
      <c r="J18" s="3">
        <v>2772.1930000000002</v>
      </c>
      <c r="K18" s="7">
        <v>2704.4960000000001</v>
      </c>
      <c r="L18" s="6">
        <v>2215.9978700000001</v>
      </c>
      <c r="M18" s="3">
        <v>5393.2716799999998</v>
      </c>
      <c r="N18" s="3">
        <v>6584.58799</v>
      </c>
      <c r="O18" s="7">
        <v>6122.1511200000014</v>
      </c>
      <c r="P18" s="6">
        <v>4760.6567100000002</v>
      </c>
      <c r="Q18" s="3">
        <v>6243.12</v>
      </c>
      <c r="R18" s="3">
        <v>7760.0676899999999</v>
      </c>
      <c r="S18" s="7">
        <v>8168.1116900000015</v>
      </c>
      <c r="T18" s="6">
        <v>6769.1609200000003</v>
      </c>
      <c r="U18" s="3">
        <v>6381.8547900000003</v>
      </c>
      <c r="V18" s="3">
        <v>8400.7700999999979</v>
      </c>
      <c r="W18" s="7">
        <v>7952.2557199999992</v>
      </c>
      <c r="X18" s="6">
        <v>4495.3594800000001</v>
      </c>
      <c r="Y18" s="3">
        <v>14247.034449999999</v>
      </c>
      <c r="Z18" s="3">
        <v>10119.99631</v>
      </c>
      <c r="AA18" s="7">
        <v>6432.9420399999999</v>
      </c>
      <c r="AB18" s="101" t="s">
        <v>93</v>
      </c>
    </row>
    <row r="19" spans="2:28" s="41" customFormat="1" x14ac:dyDescent="0.2">
      <c r="B19" s="95" t="s">
        <v>17</v>
      </c>
      <c r="C19" s="2">
        <f t="shared" si="0"/>
        <v>-37271.072999999997</v>
      </c>
      <c r="D19" s="2">
        <f t="shared" si="1"/>
        <v>-49799.617490000004</v>
      </c>
      <c r="E19" s="2">
        <f t="shared" si="2"/>
        <v>13130.436840000002</v>
      </c>
      <c r="F19" s="2">
        <f t="shared" si="3"/>
        <v>-14481.137799999999</v>
      </c>
      <c r="G19" s="27">
        <f t="shared" si="4"/>
        <v>-13748.440750000003</v>
      </c>
      <c r="H19" s="4">
        <v>-6112.44</v>
      </c>
      <c r="I19" s="2">
        <v>-11671.852000000001</v>
      </c>
      <c r="J19" s="2">
        <v>-10937.401</v>
      </c>
      <c r="K19" s="5">
        <v>-8549.3799999999992</v>
      </c>
      <c r="L19" s="4">
        <v>-17072.249980000004</v>
      </c>
      <c r="M19" s="2">
        <v>-17495.050130000003</v>
      </c>
      <c r="N19" s="2">
        <v>-12643.355469999999</v>
      </c>
      <c r="O19" s="5">
        <v>-2588.9619099999991</v>
      </c>
      <c r="P19" s="4">
        <v>1465.3481099999995</v>
      </c>
      <c r="Q19" s="2">
        <v>6628.7708599999996</v>
      </c>
      <c r="R19" s="2">
        <v>2280.6161300000017</v>
      </c>
      <c r="S19" s="5">
        <v>2755.7017400000004</v>
      </c>
      <c r="T19" s="4">
        <v>-1771.3652400000003</v>
      </c>
      <c r="U19" s="2">
        <v>-8049.4044499999991</v>
      </c>
      <c r="V19" s="2">
        <v>-6165.0640599999988</v>
      </c>
      <c r="W19" s="5">
        <v>1504.6959499999994</v>
      </c>
      <c r="X19" s="4">
        <v>1103.889089999999</v>
      </c>
      <c r="Y19" s="2">
        <v>-2103.1275099999998</v>
      </c>
      <c r="Z19" s="2">
        <v>-6716.8328500000007</v>
      </c>
      <c r="AA19" s="5">
        <v>-6032.3694800000021</v>
      </c>
      <c r="AB19" s="100" t="s">
        <v>18</v>
      </c>
    </row>
    <row r="20" spans="2:28" x14ac:dyDescent="0.2">
      <c r="B20" s="99" t="s">
        <v>85</v>
      </c>
      <c r="C20" s="3">
        <f t="shared" si="0"/>
        <v>2468.9870000000001</v>
      </c>
      <c r="D20" s="3">
        <f t="shared" si="1"/>
        <v>27130.249670000001</v>
      </c>
      <c r="E20" s="3">
        <f t="shared" si="2"/>
        <v>48966.993919999994</v>
      </c>
      <c r="F20" s="3">
        <f t="shared" si="3"/>
        <v>50624.507679999995</v>
      </c>
      <c r="G20" s="28">
        <f t="shared" si="4"/>
        <v>27695.080849999995</v>
      </c>
      <c r="H20" s="6">
        <v>267.315</v>
      </c>
      <c r="I20" s="3">
        <v>731.226</v>
      </c>
      <c r="J20" s="3">
        <v>908.89599999999996</v>
      </c>
      <c r="K20" s="7">
        <v>561.54999999999995</v>
      </c>
      <c r="L20" s="6">
        <v>3955.3604899999996</v>
      </c>
      <c r="M20" s="3">
        <v>4743.1951899999995</v>
      </c>
      <c r="N20" s="3">
        <v>10753.447890000001</v>
      </c>
      <c r="O20" s="7">
        <v>7678.2461000000003</v>
      </c>
      <c r="P20" s="6">
        <v>11351.361129999999</v>
      </c>
      <c r="Q20" s="3">
        <v>15686.89798</v>
      </c>
      <c r="R20" s="3">
        <v>10158.05003</v>
      </c>
      <c r="S20" s="7">
        <v>11770.68478</v>
      </c>
      <c r="T20" s="6">
        <v>10599.449409999999</v>
      </c>
      <c r="U20" s="3">
        <v>10768.618780000001</v>
      </c>
      <c r="V20" s="3">
        <v>14207.197699999999</v>
      </c>
      <c r="W20" s="7">
        <v>15049.241789999998</v>
      </c>
      <c r="X20" s="6">
        <v>7954.723359999999</v>
      </c>
      <c r="Y20" s="3">
        <v>6797.6345299999994</v>
      </c>
      <c r="Z20" s="3">
        <v>5643.5793199999989</v>
      </c>
      <c r="AA20" s="7">
        <v>7299.1436399999984</v>
      </c>
      <c r="AB20" s="102" t="s">
        <v>94</v>
      </c>
    </row>
    <row r="21" spans="2:28" x14ac:dyDescent="0.2">
      <c r="B21" s="96" t="s">
        <v>19</v>
      </c>
      <c r="C21" s="3">
        <f t="shared" si="0"/>
        <v>39740.06</v>
      </c>
      <c r="D21" s="3">
        <f t="shared" si="1"/>
        <v>76929.867159999994</v>
      </c>
      <c r="E21" s="3">
        <f t="shared" si="2"/>
        <v>35836.557079999999</v>
      </c>
      <c r="F21" s="3">
        <f t="shared" si="3"/>
        <v>65105.645479999999</v>
      </c>
      <c r="G21" s="28">
        <f t="shared" si="4"/>
        <v>41443.5216</v>
      </c>
      <c r="H21" s="6">
        <v>6379.7550000000001</v>
      </c>
      <c r="I21" s="3">
        <v>12403.078</v>
      </c>
      <c r="J21" s="3">
        <v>11846.297</v>
      </c>
      <c r="K21" s="7">
        <v>9110.93</v>
      </c>
      <c r="L21" s="6">
        <v>21027.610470000003</v>
      </c>
      <c r="M21" s="3">
        <v>22238.245320000002</v>
      </c>
      <c r="N21" s="3">
        <v>23396.803359999998</v>
      </c>
      <c r="O21" s="7">
        <v>10267.20801</v>
      </c>
      <c r="P21" s="6">
        <v>9886.0130200000003</v>
      </c>
      <c r="Q21" s="3">
        <v>9058.127120000001</v>
      </c>
      <c r="R21" s="3">
        <v>7877.4338999999991</v>
      </c>
      <c r="S21" s="7">
        <v>9014.9830399999992</v>
      </c>
      <c r="T21" s="6">
        <v>12370.81465</v>
      </c>
      <c r="U21" s="3">
        <v>18818.023229999999</v>
      </c>
      <c r="V21" s="3">
        <v>20372.261759999998</v>
      </c>
      <c r="W21" s="7">
        <v>13544.545840000001</v>
      </c>
      <c r="X21" s="6">
        <v>6850.8342700000003</v>
      </c>
      <c r="Y21" s="3">
        <v>8900.7620399999996</v>
      </c>
      <c r="Z21" s="3">
        <v>12360.41217</v>
      </c>
      <c r="AA21" s="7">
        <v>13331.513120000001</v>
      </c>
      <c r="AB21" s="101" t="s">
        <v>95</v>
      </c>
    </row>
    <row r="22" spans="2:28" s="41" customFormat="1" x14ac:dyDescent="0.2">
      <c r="B22" s="95" t="s">
        <v>20</v>
      </c>
      <c r="C22" s="2">
        <f t="shared" si="0"/>
        <v>-2970.1639999999998</v>
      </c>
      <c r="D22" s="2">
        <f t="shared" si="1"/>
        <v>-10039.958540000003</v>
      </c>
      <c r="E22" s="2">
        <f t="shared" si="2"/>
        <v>-11191.792200000005</v>
      </c>
      <c r="F22" s="2">
        <f t="shared" si="3"/>
        <v>-54064.270409999997</v>
      </c>
      <c r="G22" s="27">
        <f t="shared" si="4"/>
        <v>-44628.673360000001</v>
      </c>
      <c r="H22" s="4">
        <v>-304.63</v>
      </c>
      <c r="I22" s="2">
        <v>-612.35699999999997</v>
      </c>
      <c r="J22" s="2">
        <v>-1464.5409999999999</v>
      </c>
      <c r="K22" s="5">
        <v>-588.63599999999997</v>
      </c>
      <c r="L22" s="4">
        <v>-4816.3100199999999</v>
      </c>
      <c r="M22" s="2">
        <v>-2591.2727800000011</v>
      </c>
      <c r="N22" s="2">
        <v>-485.31661000000315</v>
      </c>
      <c r="O22" s="5">
        <v>-2147.0591299999987</v>
      </c>
      <c r="P22" s="4">
        <v>-754.48113000000171</v>
      </c>
      <c r="Q22" s="2">
        <v>313.43681999999842</v>
      </c>
      <c r="R22" s="2">
        <v>-1467.5971799999998</v>
      </c>
      <c r="S22" s="5">
        <v>-9283.1507100000017</v>
      </c>
      <c r="T22" s="4">
        <v>-8026.9684299999999</v>
      </c>
      <c r="U22" s="2">
        <v>-16292.735980000003</v>
      </c>
      <c r="V22" s="2">
        <v>-18331.651549999999</v>
      </c>
      <c r="W22" s="5">
        <v>-11412.91445</v>
      </c>
      <c r="X22" s="4">
        <v>-8632.3690999999999</v>
      </c>
      <c r="Y22" s="2">
        <v>-10463.086579999997</v>
      </c>
      <c r="Z22" s="2">
        <v>-13417.518820000001</v>
      </c>
      <c r="AA22" s="5">
        <v>-12115.698860000002</v>
      </c>
      <c r="AB22" s="100" t="s">
        <v>21</v>
      </c>
    </row>
    <row r="23" spans="2:28" x14ac:dyDescent="0.2">
      <c r="B23" s="96" t="s">
        <v>22</v>
      </c>
      <c r="C23" s="3">
        <f t="shared" si="0"/>
        <v>4973.8509999999997</v>
      </c>
      <c r="D23" s="3">
        <f t="shared" si="1"/>
        <v>28414.038619999996</v>
      </c>
      <c r="E23" s="3">
        <f t="shared" si="2"/>
        <v>46574.323040000003</v>
      </c>
      <c r="F23" s="3">
        <f t="shared" si="3"/>
        <v>39935.455240000003</v>
      </c>
      <c r="G23" s="28">
        <f t="shared" si="4"/>
        <v>29077.826990000001</v>
      </c>
      <c r="H23" s="6">
        <v>1394.694</v>
      </c>
      <c r="I23" s="3">
        <v>1013.971</v>
      </c>
      <c r="J23" s="3">
        <v>1097.7180000000001</v>
      </c>
      <c r="K23" s="7">
        <v>1467.4680000000001</v>
      </c>
      <c r="L23" s="6">
        <v>4399.9229499999992</v>
      </c>
      <c r="M23" s="3">
        <v>6265.5284099999999</v>
      </c>
      <c r="N23" s="3">
        <v>8667.0815099999982</v>
      </c>
      <c r="O23" s="7">
        <v>9081.5057500000003</v>
      </c>
      <c r="P23" s="6">
        <v>7214.3384899999992</v>
      </c>
      <c r="Q23" s="3">
        <v>12092.830830000001</v>
      </c>
      <c r="R23" s="3">
        <v>13189.139039999998</v>
      </c>
      <c r="S23" s="7">
        <v>14078.01468</v>
      </c>
      <c r="T23" s="6">
        <v>10157.445350000002</v>
      </c>
      <c r="U23" s="3">
        <v>9347.1405799999993</v>
      </c>
      <c r="V23" s="3">
        <v>10736.36303</v>
      </c>
      <c r="W23" s="7">
        <v>9694.5062799999996</v>
      </c>
      <c r="X23" s="6">
        <v>7153.4816600000004</v>
      </c>
      <c r="Y23" s="3">
        <v>7899.3978900000002</v>
      </c>
      <c r="Z23" s="3">
        <v>5945.31178</v>
      </c>
      <c r="AA23" s="7">
        <v>8079.6356599999999</v>
      </c>
      <c r="AB23" s="101" t="s">
        <v>96</v>
      </c>
    </row>
    <row r="24" spans="2:28" x14ac:dyDescent="0.2">
      <c r="B24" s="96" t="s">
        <v>23</v>
      </c>
      <c r="C24" s="3">
        <f t="shared" si="0"/>
        <v>7944.0149999999994</v>
      </c>
      <c r="D24" s="3">
        <f t="shared" si="1"/>
        <v>38453.997159999999</v>
      </c>
      <c r="E24" s="3">
        <f t="shared" si="2"/>
        <v>57766.115240000006</v>
      </c>
      <c r="F24" s="3">
        <f t="shared" si="3"/>
        <v>93999.725650000008</v>
      </c>
      <c r="G24" s="28">
        <f t="shared" si="4"/>
        <v>73706.500350000002</v>
      </c>
      <c r="H24" s="6">
        <v>1699.3240000000001</v>
      </c>
      <c r="I24" s="3">
        <v>1626.328</v>
      </c>
      <c r="J24" s="3">
        <v>2562.259</v>
      </c>
      <c r="K24" s="7">
        <v>2056.1039999999998</v>
      </c>
      <c r="L24" s="6">
        <v>9216.2329699999991</v>
      </c>
      <c r="M24" s="3">
        <v>8856.801190000002</v>
      </c>
      <c r="N24" s="3">
        <v>9152.3981200000017</v>
      </c>
      <c r="O24" s="7">
        <v>11228.564879999998</v>
      </c>
      <c r="P24" s="6">
        <v>7968.8196200000011</v>
      </c>
      <c r="Q24" s="3">
        <v>11779.394010000002</v>
      </c>
      <c r="R24" s="3">
        <v>14656.736219999999</v>
      </c>
      <c r="S24" s="7">
        <v>23361.165390000002</v>
      </c>
      <c r="T24" s="6">
        <v>18184.413780000003</v>
      </c>
      <c r="U24" s="3">
        <v>25639.876560000001</v>
      </c>
      <c r="V24" s="3">
        <v>29068.014579999999</v>
      </c>
      <c r="W24" s="7">
        <v>21107.420730000002</v>
      </c>
      <c r="X24" s="6">
        <v>15785.850759999999</v>
      </c>
      <c r="Y24" s="3">
        <v>18362.484469999999</v>
      </c>
      <c r="Z24" s="3">
        <v>19362.830600000001</v>
      </c>
      <c r="AA24" s="7">
        <v>20195.334520000004</v>
      </c>
      <c r="AB24" s="101" t="s">
        <v>97</v>
      </c>
    </row>
    <row r="25" spans="2:28" s="41" customFormat="1" x14ac:dyDescent="0.2">
      <c r="B25" s="95" t="s">
        <v>24</v>
      </c>
      <c r="C25" s="2">
        <f t="shared" si="0"/>
        <v>-4002.2919999999995</v>
      </c>
      <c r="D25" s="2">
        <f t="shared" si="1"/>
        <v>-1998.115319999999</v>
      </c>
      <c r="E25" s="2">
        <f t="shared" si="2"/>
        <v>-11209.350499999999</v>
      </c>
      <c r="F25" s="2">
        <f t="shared" si="3"/>
        <v>-26935.22004</v>
      </c>
      <c r="G25" s="27">
        <f t="shared" si="4"/>
        <v>-28890.870709999996</v>
      </c>
      <c r="H25" s="4">
        <v>-1615.5840000000001</v>
      </c>
      <c r="I25" s="2">
        <v>-932.11599999999999</v>
      </c>
      <c r="J25" s="2">
        <v>2795.692</v>
      </c>
      <c r="K25" s="5">
        <v>-4250.2839999999997</v>
      </c>
      <c r="L25" s="4">
        <v>-284.76235000000014</v>
      </c>
      <c r="M25" s="2">
        <v>-2879.2730099999999</v>
      </c>
      <c r="N25" s="2">
        <v>-1558.0482899999997</v>
      </c>
      <c r="O25" s="5">
        <v>2723.9683300000006</v>
      </c>
      <c r="P25" s="4">
        <v>-3106.1253899999997</v>
      </c>
      <c r="Q25" s="2">
        <v>-6790.512389999999</v>
      </c>
      <c r="R25" s="2">
        <v>134.39004000000028</v>
      </c>
      <c r="S25" s="5">
        <v>-1447.1027599999998</v>
      </c>
      <c r="T25" s="4">
        <v>-5413.1948699999994</v>
      </c>
      <c r="U25" s="2">
        <v>-12758.814479999999</v>
      </c>
      <c r="V25" s="2">
        <v>-4280.1710400000011</v>
      </c>
      <c r="W25" s="5">
        <v>-4483.0396500000006</v>
      </c>
      <c r="X25" s="4">
        <v>-15039.77483</v>
      </c>
      <c r="Y25" s="2">
        <v>-8392.1765500000001</v>
      </c>
      <c r="Z25" s="2">
        <v>-4295.1040199999998</v>
      </c>
      <c r="AA25" s="5">
        <v>-1163.8153099999986</v>
      </c>
      <c r="AB25" s="100" t="s">
        <v>25</v>
      </c>
    </row>
    <row r="26" spans="2:28" x14ac:dyDescent="0.2">
      <c r="B26" s="96" t="s">
        <v>26</v>
      </c>
      <c r="C26" s="3">
        <f t="shared" si="0"/>
        <v>36459.895999999993</v>
      </c>
      <c r="D26" s="3">
        <f t="shared" si="1"/>
        <v>34234.112200000003</v>
      </c>
      <c r="E26" s="3">
        <f t="shared" si="2"/>
        <v>45872.401380000003</v>
      </c>
      <c r="F26" s="3">
        <f t="shared" si="3"/>
        <v>52797.303920000006</v>
      </c>
      <c r="G26" s="28">
        <f t="shared" si="4"/>
        <v>49979.859320000003</v>
      </c>
      <c r="H26" s="6">
        <v>6331.098</v>
      </c>
      <c r="I26" s="3">
        <v>8100.11</v>
      </c>
      <c r="J26" s="3">
        <v>12156.53</v>
      </c>
      <c r="K26" s="7">
        <v>9872.1579999999994</v>
      </c>
      <c r="L26" s="6">
        <v>5889.7349999999988</v>
      </c>
      <c r="M26" s="3">
        <v>6320.9443700000011</v>
      </c>
      <c r="N26" s="3">
        <v>7779.4495900000002</v>
      </c>
      <c r="O26" s="7">
        <v>14243.983239999998</v>
      </c>
      <c r="P26" s="6">
        <v>7294.69589</v>
      </c>
      <c r="Q26" s="3">
        <v>5906.8035300000001</v>
      </c>
      <c r="R26" s="3">
        <v>12591.922630000001</v>
      </c>
      <c r="S26" s="7">
        <v>20078.979330000002</v>
      </c>
      <c r="T26" s="6">
        <v>11521.3734</v>
      </c>
      <c r="U26" s="3">
        <v>7782.4371600000004</v>
      </c>
      <c r="V26" s="3">
        <v>16251.985869999997</v>
      </c>
      <c r="W26" s="7">
        <v>17241.507490000004</v>
      </c>
      <c r="X26" s="6">
        <v>7849.1054799999993</v>
      </c>
      <c r="Y26" s="3">
        <v>9296.8864599999997</v>
      </c>
      <c r="Z26" s="3">
        <v>15388.235769999999</v>
      </c>
      <c r="AA26" s="7">
        <v>17445.63161</v>
      </c>
      <c r="AB26" s="101" t="s">
        <v>98</v>
      </c>
    </row>
    <row r="27" spans="2:28" x14ac:dyDescent="0.2">
      <c r="B27" s="96" t="s">
        <v>27</v>
      </c>
      <c r="C27" s="3">
        <f t="shared" si="0"/>
        <v>40462.187999999995</v>
      </c>
      <c r="D27" s="3">
        <f t="shared" si="1"/>
        <v>36232.227519999993</v>
      </c>
      <c r="E27" s="3">
        <f t="shared" si="2"/>
        <v>57081.751880000003</v>
      </c>
      <c r="F27" s="3">
        <f t="shared" si="3"/>
        <v>79732.523960000006</v>
      </c>
      <c r="G27" s="28">
        <f t="shared" si="4"/>
        <v>78870.730030000006</v>
      </c>
      <c r="H27" s="6">
        <v>7946.6819999999998</v>
      </c>
      <c r="I27" s="3">
        <v>9032.2260000000006</v>
      </c>
      <c r="J27" s="3">
        <v>9360.8379999999997</v>
      </c>
      <c r="K27" s="7">
        <v>14122.441999999999</v>
      </c>
      <c r="L27" s="6">
        <v>6174.4973499999996</v>
      </c>
      <c r="M27" s="3">
        <v>9200.2173799999982</v>
      </c>
      <c r="N27" s="3">
        <v>9337.497879999999</v>
      </c>
      <c r="O27" s="7">
        <v>11520.01491</v>
      </c>
      <c r="P27" s="6">
        <v>10400.82128</v>
      </c>
      <c r="Q27" s="3">
        <v>12697.315919999999</v>
      </c>
      <c r="R27" s="3">
        <v>12457.532590000001</v>
      </c>
      <c r="S27" s="7">
        <v>21526.082090000004</v>
      </c>
      <c r="T27" s="6">
        <v>16934.56827</v>
      </c>
      <c r="U27" s="3">
        <v>20541.251640000002</v>
      </c>
      <c r="V27" s="3">
        <v>20532.156909999998</v>
      </c>
      <c r="W27" s="7">
        <v>21724.547140000002</v>
      </c>
      <c r="X27" s="6">
        <v>22888.88031</v>
      </c>
      <c r="Y27" s="3">
        <v>17689.063010000002</v>
      </c>
      <c r="Z27" s="3">
        <v>19683.339789999998</v>
      </c>
      <c r="AA27" s="7">
        <v>18609.446920000002</v>
      </c>
      <c r="AB27" s="101" t="s">
        <v>99</v>
      </c>
    </row>
    <row r="28" spans="2:28" x14ac:dyDescent="0.2">
      <c r="B28" s="34" t="s">
        <v>204</v>
      </c>
      <c r="C28" s="2">
        <f t="shared" si="0"/>
        <v>20012.144050000003</v>
      </c>
      <c r="D28" s="2">
        <f t="shared" si="1"/>
        <v>36236.464380000005</v>
      </c>
      <c r="E28" s="2">
        <f t="shared" si="2"/>
        <v>31258.407649999994</v>
      </c>
      <c r="F28" s="2">
        <f t="shared" si="3"/>
        <v>45794.950249999994</v>
      </c>
      <c r="G28" s="27">
        <f t="shared" si="4"/>
        <v>5375.1259799999971</v>
      </c>
      <c r="H28" s="4">
        <v>6307.8138200000003</v>
      </c>
      <c r="I28" s="2">
        <v>1222.9823100000024</v>
      </c>
      <c r="J28" s="2">
        <v>14823.599150000002</v>
      </c>
      <c r="K28" s="5">
        <v>-2342.2512300000003</v>
      </c>
      <c r="L28" s="4">
        <v>2010.2219000000005</v>
      </c>
      <c r="M28" s="2">
        <v>9151.1458700000003</v>
      </c>
      <c r="N28" s="2">
        <v>13260.926310000003</v>
      </c>
      <c r="O28" s="5">
        <v>11814.1703</v>
      </c>
      <c r="P28" s="4">
        <v>8607.8578799999996</v>
      </c>
      <c r="Q28" s="2">
        <v>8132.4802899999977</v>
      </c>
      <c r="R28" s="2">
        <v>7859.3829100000003</v>
      </c>
      <c r="S28" s="5">
        <v>6658.6865699999998</v>
      </c>
      <c r="T28" s="4">
        <v>20517.346929999996</v>
      </c>
      <c r="U28" s="2">
        <v>15067.435999999992</v>
      </c>
      <c r="V28" s="2">
        <v>606.86469000000511</v>
      </c>
      <c r="W28" s="5">
        <v>9603.302630000002</v>
      </c>
      <c r="X28" s="4">
        <v>14185.673219999995</v>
      </c>
      <c r="Y28" s="2">
        <v>-4824.8864099999964</v>
      </c>
      <c r="Z28" s="2">
        <v>-23660.976210000001</v>
      </c>
      <c r="AA28" s="5">
        <v>19675.31538</v>
      </c>
      <c r="AB28" s="91" t="s">
        <v>205</v>
      </c>
    </row>
    <row r="29" spans="2:28" s="97" customFormat="1" x14ac:dyDescent="0.2">
      <c r="B29" s="96" t="s">
        <v>154</v>
      </c>
      <c r="C29" s="3">
        <f t="shared" si="0"/>
        <v>64791.489610000004</v>
      </c>
      <c r="D29" s="3">
        <f t="shared" si="1"/>
        <v>70770.580759999997</v>
      </c>
      <c r="E29" s="3">
        <f t="shared" si="2"/>
        <v>105334.6538</v>
      </c>
      <c r="F29" s="3">
        <f t="shared" si="3"/>
        <v>168823.87103000001</v>
      </c>
      <c r="G29" s="28">
        <f t="shared" si="4"/>
        <v>162770.19971999998</v>
      </c>
      <c r="H29" s="6">
        <f t="shared" ref="H29:AA29" si="7">H32+H35+H38+H41</f>
        <v>11207.671039999999</v>
      </c>
      <c r="I29" s="3">
        <f t="shared" si="7"/>
        <v>18703.60065</v>
      </c>
      <c r="J29" s="3">
        <f t="shared" si="7"/>
        <v>19246.657149999999</v>
      </c>
      <c r="K29" s="7">
        <f t="shared" si="7"/>
        <v>15633.56077</v>
      </c>
      <c r="L29" s="6">
        <f t="shared" si="7"/>
        <v>8819.2054300000018</v>
      </c>
      <c r="M29" s="3">
        <f t="shared" si="7"/>
        <v>18521.001189999995</v>
      </c>
      <c r="N29" s="3">
        <f t="shared" si="7"/>
        <v>20475.311850000006</v>
      </c>
      <c r="O29" s="7">
        <f t="shared" si="7"/>
        <v>22955.062289999998</v>
      </c>
      <c r="P29" s="6">
        <f t="shared" si="7"/>
        <v>22952.868410000003</v>
      </c>
      <c r="Q29" s="3">
        <f t="shared" si="7"/>
        <v>24784.686989999998</v>
      </c>
      <c r="R29" s="3">
        <f t="shared" si="7"/>
        <v>27429.348140000002</v>
      </c>
      <c r="S29" s="7">
        <f t="shared" si="7"/>
        <v>30167.750260000001</v>
      </c>
      <c r="T29" s="6">
        <f t="shared" si="7"/>
        <v>38150.487130000001</v>
      </c>
      <c r="U29" s="3">
        <f t="shared" si="7"/>
        <v>39959.832000000002</v>
      </c>
      <c r="V29" s="3">
        <f t="shared" si="7"/>
        <v>46002.926050000009</v>
      </c>
      <c r="W29" s="7">
        <f t="shared" si="7"/>
        <v>44710.625849999997</v>
      </c>
      <c r="X29" s="6">
        <f t="shared" si="7"/>
        <v>40916.620209999994</v>
      </c>
      <c r="Y29" s="3">
        <f t="shared" si="7"/>
        <v>40985.186519999996</v>
      </c>
      <c r="Z29" s="3">
        <f t="shared" si="7"/>
        <v>38639.755130000005</v>
      </c>
      <c r="AA29" s="7">
        <f t="shared" si="7"/>
        <v>42228.637859999995</v>
      </c>
      <c r="AB29" s="101" t="s">
        <v>175</v>
      </c>
    </row>
    <row r="30" spans="2:28" s="97" customFormat="1" x14ac:dyDescent="0.2">
      <c r="B30" s="96" t="s">
        <v>155</v>
      </c>
      <c r="C30" s="3">
        <f t="shared" si="0"/>
        <v>44779.345560000002</v>
      </c>
      <c r="D30" s="3">
        <f t="shared" si="1"/>
        <v>34534.116379999999</v>
      </c>
      <c r="E30" s="3">
        <f t="shared" si="2"/>
        <v>74076.246149999992</v>
      </c>
      <c r="F30" s="3">
        <f t="shared" si="3"/>
        <v>123028.92077999999</v>
      </c>
      <c r="G30" s="28">
        <f t="shared" si="4"/>
        <v>157395.07373999999</v>
      </c>
      <c r="H30" s="6">
        <f t="shared" ref="H30:AA30" si="8">H33+H36+H39+H42</f>
        <v>4899.8572200000008</v>
      </c>
      <c r="I30" s="3">
        <f t="shared" si="8"/>
        <v>17480.618340000001</v>
      </c>
      <c r="J30" s="3">
        <f t="shared" si="8"/>
        <v>4423.058</v>
      </c>
      <c r="K30" s="7">
        <f t="shared" si="8"/>
        <v>17975.812000000002</v>
      </c>
      <c r="L30" s="6">
        <f t="shared" si="8"/>
        <v>6808.9835300000004</v>
      </c>
      <c r="M30" s="3">
        <f t="shared" si="8"/>
        <v>9369.8553200000006</v>
      </c>
      <c r="N30" s="3">
        <f t="shared" si="8"/>
        <v>7214.3855400000002</v>
      </c>
      <c r="O30" s="7">
        <f t="shared" si="8"/>
        <v>11140.89199</v>
      </c>
      <c r="P30" s="6">
        <f t="shared" si="8"/>
        <v>14345.01053</v>
      </c>
      <c r="Q30" s="3">
        <f t="shared" si="8"/>
        <v>16652.206700000002</v>
      </c>
      <c r="R30" s="3">
        <f t="shared" si="8"/>
        <v>19569.965230000002</v>
      </c>
      <c r="S30" s="7">
        <f t="shared" si="8"/>
        <v>23509.063689999995</v>
      </c>
      <c r="T30" s="6">
        <f t="shared" si="8"/>
        <v>17633.140200000002</v>
      </c>
      <c r="U30" s="3">
        <f t="shared" si="8"/>
        <v>24892.396000000001</v>
      </c>
      <c r="V30" s="3">
        <f t="shared" si="8"/>
        <v>45396.061359999992</v>
      </c>
      <c r="W30" s="7">
        <f t="shared" si="8"/>
        <v>35107.323219999998</v>
      </c>
      <c r="X30" s="6">
        <f t="shared" si="8"/>
        <v>26730.946990000004</v>
      </c>
      <c r="Y30" s="3">
        <f t="shared" si="8"/>
        <v>45810.072929999995</v>
      </c>
      <c r="Z30" s="3">
        <f t="shared" si="8"/>
        <v>62300.731339999998</v>
      </c>
      <c r="AA30" s="7">
        <f t="shared" si="8"/>
        <v>22553.322480000003</v>
      </c>
      <c r="AB30" s="101" t="s">
        <v>176</v>
      </c>
    </row>
    <row r="31" spans="2:28" s="41" customFormat="1" x14ac:dyDescent="0.2">
      <c r="B31" s="95" t="s">
        <v>156</v>
      </c>
      <c r="C31" s="2">
        <f t="shared" si="0"/>
        <v>61177.185809999995</v>
      </c>
      <c r="D31" s="2">
        <f t="shared" si="1"/>
        <v>56906.612210000007</v>
      </c>
      <c r="E31" s="2">
        <f t="shared" si="2"/>
        <v>74592.162160000007</v>
      </c>
      <c r="F31" s="2">
        <f t="shared" si="3"/>
        <v>136528.19996</v>
      </c>
      <c r="G31" s="27">
        <f t="shared" si="4"/>
        <v>149685.01961999998</v>
      </c>
      <c r="H31" s="4">
        <v>10673.936589999999</v>
      </c>
      <c r="I31" s="2">
        <v>17767.520219999999</v>
      </c>
      <c r="J31" s="2">
        <v>18259.674999999999</v>
      </c>
      <c r="K31" s="5">
        <v>14476.054</v>
      </c>
      <c r="L31" s="4">
        <v>5291.5077800000008</v>
      </c>
      <c r="M31" s="2">
        <v>15999.47336</v>
      </c>
      <c r="N31" s="2">
        <v>17363.101020000002</v>
      </c>
      <c r="O31" s="5">
        <v>18252.530049999998</v>
      </c>
      <c r="P31" s="4">
        <v>17519.002499999999</v>
      </c>
      <c r="Q31" s="2">
        <v>17699.481239999997</v>
      </c>
      <c r="R31" s="2">
        <v>18915.786410000001</v>
      </c>
      <c r="S31" s="5">
        <v>20457.892010000003</v>
      </c>
      <c r="T31" s="4">
        <v>30439.094510000003</v>
      </c>
      <c r="U31" s="2">
        <v>32023.173910000001</v>
      </c>
      <c r="V31" s="2">
        <v>35880.02807</v>
      </c>
      <c r="W31" s="5">
        <v>38185.903469999997</v>
      </c>
      <c r="X31" s="4">
        <v>37661.949399999998</v>
      </c>
      <c r="Y31" s="2">
        <v>37630.056579999997</v>
      </c>
      <c r="Z31" s="2">
        <v>36039.487110000002</v>
      </c>
      <c r="AA31" s="5">
        <v>38353.526529999996</v>
      </c>
      <c r="AB31" s="100" t="s">
        <v>177</v>
      </c>
    </row>
    <row r="32" spans="2:28" x14ac:dyDescent="0.2">
      <c r="B32" s="96" t="s">
        <v>160</v>
      </c>
      <c r="C32" s="3">
        <f t="shared" si="0"/>
        <v>61177.185809999995</v>
      </c>
      <c r="D32" s="3">
        <f t="shared" si="1"/>
        <v>61360.312389999999</v>
      </c>
      <c r="E32" s="3">
        <f t="shared" si="2"/>
        <v>79780.827570000009</v>
      </c>
      <c r="F32" s="3">
        <f t="shared" si="3"/>
        <v>141829.40970999998</v>
      </c>
      <c r="G32" s="28">
        <f t="shared" si="4"/>
        <v>155710.93102999998</v>
      </c>
      <c r="H32" s="6">
        <v>10673.936589999999</v>
      </c>
      <c r="I32" s="3">
        <v>17767.520219999999</v>
      </c>
      <c r="J32" s="3">
        <v>18259.674999999999</v>
      </c>
      <c r="K32" s="7">
        <v>14476.054</v>
      </c>
      <c r="L32" s="6">
        <v>7226.5978900000009</v>
      </c>
      <c r="M32" s="3">
        <v>16850.998199999998</v>
      </c>
      <c r="N32" s="3">
        <v>18103.995540000004</v>
      </c>
      <c r="O32" s="7">
        <v>19178.720759999997</v>
      </c>
      <c r="P32" s="6">
        <v>18159.092920000003</v>
      </c>
      <c r="Q32" s="3">
        <v>19183.903539999999</v>
      </c>
      <c r="R32" s="3">
        <v>20565.884850000002</v>
      </c>
      <c r="S32" s="7">
        <v>21871.946260000001</v>
      </c>
      <c r="T32" s="6">
        <v>31391.99869</v>
      </c>
      <c r="U32" s="3">
        <v>33227.044679999999</v>
      </c>
      <c r="V32" s="3">
        <v>37468.32632</v>
      </c>
      <c r="W32" s="7">
        <v>39742.040019999993</v>
      </c>
      <c r="X32" s="6">
        <v>38604.680249999998</v>
      </c>
      <c r="Y32" s="3">
        <v>39299.233619999999</v>
      </c>
      <c r="Z32" s="3">
        <v>37923.922180000001</v>
      </c>
      <c r="AA32" s="7">
        <v>39883.094979999994</v>
      </c>
      <c r="AB32" s="101" t="s">
        <v>178</v>
      </c>
    </row>
    <row r="33" spans="2:28" x14ac:dyDescent="0.2">
      <c r="B33" s="96" t="s">
        <v>161</v>
      </c>
      <c r="C33" s="3">
        <f t="shared" si="0"/>
        <v>0</v>
      </c>
      <c r="D33" s="3">
        <f t="shared" si="1"/>
        <v>4453.7001799999998</v>
      </c>
      <c r="E33" s="3">
        <f t="shared" si="2"/>
        <v>5188.6654100000005</v>
      </c>
      <c r="F33" s="3">
        <f t="shared" si="3"/>
        <v>5301.20975</v>
      </c>
      <c r="G33" s="28">
        <f t="shared" si="4"/>
        <v>6025.9114099999997</v>
      </c>
      <c r="H33" s="6">
        <v>0</v>
      </c>
      <c r="I33" s="3">
        <v>0</v>
      </c>
      <c r="J33" s="3">
        <v>0</v>
      </c>
      <c r="K33" s="7">
        <v>0</v>
      </c>
      <c r="L33" s="6">
        <v>1935.0901099999999</v>
      </c>
      <c r="M33" s="3">
        <v>851.52483999999993</v>
      </c>
      <c r="N33" s="3">
        <v>740.89452000000006</v>
      </c>
      <c r="O33" s="7">
        <v>926.19071000000008</v>
      </c>
      <c r="P33" s="6">
        <v>640.09041999999999</v>
      </c>
      <c r="Q33" s="3">
        <v>1484.4223000000002</v>
      </c>
      <c r="R33" s="3">
        <v>1650.09844</v>
      </c>
      <c r="S33" s="7">
        <v>1414.0542499999999</v>
      </c>
      <c r="T33" s="6">
        <v>952.90418</v>
      </c>
      <c r="U33" s="3">
        <v>1203.87077</v>
      </c>
      <c r="V33" s="3">
        <v>1588.2982500000001</v>
      </c>
      <c r="W33" s="7">
        <v>1556.1365499999997</v>
      </c>
      <c r="X33" s="6">
        <v>942.73085000000015</v>
      </c>
      <c r="Y33" s="3">
        <v>1669.17704</v>
      </c>
      <c r="Z33" s="3">
        <v>1884.4350699999998</v>
      </c>
      <c r="AA33" s="7">
        <v>1529.56845</v>
      </c>
      <c r="AB33" s="101" t="s">
        <v>179</v>
      </c>
    </row>
    <row r="34" spans="2:28" s="41" customFormat="1" x14ac:dyDescent="0.2">
      <c r="B34" s="95" t="s">
        <v>157</v>
      </c>
      <c r="C34" s="2">
        <f t="shared" si="0"/>
        <v>-20136.347000000002</v>
      </c>
      <c r="D34" s="2">
        <f t="shared" si="1"/>
        <v>-247.74023</v>
      </c>
      <c r="E34" s="2">
        <f t="shared" si="2"/>
        <v>-10225.506229999999</v>
      </c>
      <c r="F34" s="2">
        <f t="shared" si="3"/>
        <v>-28551.959769999994</v>
      </c>
      <c r="G34" s="27">
        <f t="shared" si="4"/>
        <v>-63724.390710000007</v>
      </c>
      <c r="H34" s="4">
        <v>-4.5369999999999999</v>
      </c>
      <c r="I34" s="2">
        <v>-9622.0300000000007</v>
      </c>
      <c r="J34" s="2">
        <v>-9.4109999999999996</v>
      </c>
      <c r="K34" s="5">
        <v>-10500.369000000001</v>
      </c>
      <c r="L34" s="4">
        <v>-2.65</v>
      </c>
      <c r="M34" s="2">
        <v>-115.17041999999998</v>
      </c>
      <c r="N34" s="2">
        <v>63.104990000000001</v>
      </c>
      <c r="O34" s="5">
        <v>-193.0248</v>
      </c>
      <c r="P34" s="4">
        <v>-563.58293000000003</v>
      </c>
      <c r="Q34" s="2">
        <v>-945.92880000000002</v>
      </c>
      <c r="R34" s="2">
        <v>-6524.5960599999999</v>
      </c>
      <c r="S34" s="5">
        <v>-2191.3984399999995</v>
      </c>
      <c r="T34" s="4">
        <v>-262.84031999999996</v>
      </c>
      <c r="U34" s="2">
        <v>-1220.5708400000001</v>
      </c>
      <c r="V34" s="2">
        <v>-22886.764239999997</v>
      </c>
      <c r="W34" s="5">
        <v>-4181.7843699999994</v>
      </c>
      <c r="X34" s="4">
        <v>-5139.4140900000002</v>
      </c>
      <c r="Y34" s="2">
        <v>-16413.22525</v>
      </c>
      <c r="Z34" s="2">
        <v>-40726.082730000002</v>
      </c>
      <c r="AA34" s="5">
        <v>-1445.6686400000003</v>
      </c>
      <c r="AB34" s="100" t="s">
        <v>180</v>
      </c>
    </row>
    <row r="35" spans="2:28" x14ac:dyDescent="0.2">
      <c r="B35" s="96" t="s">
        <v>162</v>
      </c>
      <c r="C35" s="3">
        <f t="shared" si="0"/>
        <v>0</v>
      </c>
      <c r="D35" s="3">
        <f t="shared" si="1"/>
        <v>156.55248</v>
      </c>
      <c r="E35" s="3">
        <f t="shared" si="2"/>
        <v>1112.0016700000001</v>
      </c>
      <c r="F35" s="3">
        <f t="shared" si="3"/>
        <v>671.39785999999992</v>
      </c>
      <c r="G35" s="28">
        <f t="shared" si="4"/>
        <v>1289.3932</v>
      </c>
      <c r="H35" s="6">
        <v>0</v>
      </c>
      <c r="I35" s="3">
        <v>0</v>
      </c>
      <c r="J35" s="3">
        <v>0</v>
      </c>
      <c r="K35" s="7">
        <v>0</v>
      </c>
      <c r="L35" s="6">
        <v>5</v>
      </c>
      <c r="M35" s="3">
        <v>33.348999999999997</v>
      </c>
      <c r="N35" s="3">
        <v>107.93</v>
      </c>
      <c r="O35" s="7">
        <v>10.273479999999999</v>
      </c>
      <c r="P35" s="6">
        <v>405.83674999999999</v>
      </c>
      <c r="Q35" s="3">
        <v>32.707819999999998</v>
      </c>
      <c r="R35" s="3">
        <v>78.86036</v>
      </c>
      <c r="S35" s="7">
        <v>594.59673999999995</v>
      </c>
      <c r="T35" s="6">
        <v>215.56370999999999</v>
      </c>
      <c r="U35" s="3">
        <v>229.59116999999998</v>
      </c>
      <c r="V35" s="3">
        <v>198.3458</v>
      </c>
      <c r="W35" s="7">
        <v>27.897179999999999</v>
      </c>
      <c r="X35" s="6">
        <v>15.16198</v>
      </c>
      <c r="Y35" s="3">
        <v>4.676639999999999</v>
      </c>
      <c r="Z35" s="3">
        <v>4.4293600000000009</v>
      </c>
      <c r="AA35" s="7">
        <v>1265.1252199999999</v>
      </c>
      <c r="AB35" s="101" t="s">
        <v>181</v>
      </c>
    </row>
    <row r="36" spans="2:28" x14ac:dyDescent="0.2">
      <c r="B36" s="96" t="s">
        <v>163</v>
      </c>
      <c r="C36" s="3">
        <f t="shared" si="0"/>
        <v>20136.347000000002</v>
      </c>
      <c r="D36" s="3">
        <f t="shared" si="1"/>
        <v>404.29271</v>
      </c>
      <c r="E36" s="3">
        <f t="shared" si="2"/>
        <v>11337.507899999999</v>
      </c>
      <c r="F36" s="3">
        <f t="shared" si="3"/>
        <v>29223.357630000002</v>
      </c>
      <c r="G36" s="28">
        <f t="shared" si="4"/>
        <v>65013.783909999998</v>
      </c>
      <c r="H36" s="6">
        <v>4.5369999999999999</v>
      </c>
      <c r="I36" s="3">
        <v>9622.0300000000007</v>
      </c>
      <c r="J36" s="3">
        <v>9.4109999999999996</v>
      </c>
      <c r="K36" s="7">
        <v>10500.369000000001</v>
      </c>
      <c r="L36" s="6">
        <v>7.65</v>
      </c>
      <c r="M36" s="3">
        <v>148.51942</v>
      </c>
      <c r="N36" s="3">
        <v>44.825009999999999</v>
      </c>
      <c r="O36" s="7">
        <v>203.29828000000001</v>
      </c>
      <c r="P36" s="6">
        <v>969.41968000000008</v>
      </c>
      <c r="Q36" s="3">
        <v>978.63661999999999</v>
      </c>
      <c r="R36" s="3">
        <v>6603.4564199999995</v>
      </c>
      <c r="S36" s="7">
        <v>2785.9951799999999</v>
      </c>
      <c r="T36" s="6">
        <v>478.40402999999998</v>
      </c>
      <c r="U36" s="3">
        <v>1450.16201</v>
      </c>
      <c r="V36" s="3">
        <v>23085.11004</v>
      </c>
      <c r="W36" s="7">
        <v>4209.6815500000002</v>
      </c>
      <c r="X36" s="6">
        <v>5154.5760700000001</v>
      </c>
      <c r="Y36" s="3">
        <v>16417.901889999997</v>
      </c>
      <c r="Z36" s="3">
        <v>40730.512090000004</v>
      </c>
      <c r="AA36" s="7">
        <v>2710.7938600000002</v>
      </c>
      <c r="AB36" s="101" t="s">
        <v>182</v>
      </c>
    </row>
    <row r="37" spans="2:28" s="41" customFormat="1" x14ac:dyDescent="0.2">
      <c r="B37" s="95" t="s">
        <v>158</v>
      </c>
      <c r="C37" s="2">
        <f t="shared" si="0"/>
        <v>0</v>
      </c>
      <c r="D37" s="2">
        <f t="shared" si="1"/>
        <v>7.6392500000000005</v>
      </c>
      <c r="E37" s="2">
        <f t="shared" si="2"/>
        <v>0</v>
      </c>
      <c r="F37" s="2">
        <f t="shared" si="3"/>
        <v>-371.39841999999999</v>
      </c>
      <c r="G37" s="27">
        <f t="shared" si="4"/>
        <v>-53.800370000000001</v>
      </c>
      <c r="H37" s="4">
        <v>0</v>
      </c>
      <c r="I37" s="2">
        <v>0</v>
      </c>
      <c r="J37" s="2">
        <v>0</v>
      </c>
      <c r="K37" s="5">
        <v>0</v>
      </c>
      <c r="L37" s="4">
        <v>-0.54700000000000004</v>
      </c>
      <c r="M37" s="2">
        <v>-0.105</v>
      </c>
      <c r="N37" s="2">
        <v>-0.96475</v>
      </c>
      <c r="O37" s="5">
        <v>9.2560000000000002</v>
      </c>
      <c r="P37" s="4">
        <v>0</v>
      </c>
      <c r="Q37" s="2">
        <v>0</v>
      </c>
      <c r="R37" s="2">
        <v>0</v>
      </c>
      <c r="S37" s="5">
        <v>0</v>
      </c>
      <c r="T37" s="4">
        <v>-366.35541999999998</v>
      </c>
      <c r="U37" s="2">
        <v>0</v>
      </c>
      <c r="V37" s="2">
        <v>-1.1907799999999997</v>
      </c>
      <c r="W37" s="5">
        <v>-3.8522199999999973</v>
      </c>
      <c r="X37" s="4">
        <v>-6.1860000000000017</v>
      </c>
      <c r="Y37" s="2">
        <v>-2.9084300000000001</v>
      </c>
      <c r="Z37" s="2">
        <v>-64.705939999999998</v>
      </c>
      <c r="AA37" s="5">
        <v>20</v>
      </c>
      <c r="AB37" s="100" t="s">
        <v>183</v>
      </c>
    </row>
    <row r="38" spans="2:28" x14ac:dyDescent="0.2">
      <c r="B38" s="99" t="s">
        <v>164</v>
      </c>
      <c r="C38" s="3">
        <f t="shared" si="0"/>
        <v>0</v>
      </c>
      <c r="D38" s="3">
        <f t="shared" si="1"/>
        <v>9.2560000000000002</v>
      </c>
      <c r="E38" s="3">
        <f t="shared" si="2"/>
        <v>0</v>
      </c>
      <c r="F38" s="3">
        <f t="shared" si="3"/>
        <v>8.1631600000000013</v>
      </c>
      <c r="G38" s="28">
        <f t="shared" si="4"/>
        <v>41.959240000000001</v>
      </c>
      <c r="H38" s="6">
        <v>0</v>
      </c>
      <c r="I38" s="3">
        <v>0</v>
      </c>
      <c r="J38" s="3">
        <v>0</v>
      </c>
      <c r="K38" s="7">
        <v>0</v>
      </c>
      <c r="L38" s="6">
        <v>0</v>
      </c>
      <c r="M38" s="3">
        <v>0</v>
      </c>
      <c r="N38" s="3">
        <v>0</v>
      </c>
      <c r="O38" s="7">
        <v>9.2560000000000002</v>
      </c>
      <c r="P38" s="6">
        <v>0</v>
      </c>
      <c r="Q38" s="3">
        <v>0</v>
      </c>
      <c r="R38" s="3">
        <v>0</v>
      </c>
      <c r="S38" s="7">
        <v>0</v>
      </c>
      <c r="T38" s="6">
        <v>0</v>
      </c>
      <c r="U38" s="3">
        <v>0</v>
      </c>
      <c r="V38" s="3">
        <v>1.2409400000000002</v>
      </c>
      <c r="W38" s="7">
        <v>6.9222200000000011</v>
      </c>
      <c r="X38" s="6">
        <v>5.3830399999999994</v>
      </c>
      <c r="Y38" s="3">
        <v>5.4502600000000001</v>
      </c>
      <c r="Z38" s="3">
        <v>11.12594</v>
      </c>
      <c r="AA38" s="7">
        <v>20</v>
      </c>
      <c r="AB38" s="101" t="s">
        <v>184</v>
      </c>
    </row>
    <row r="39" spans="2:28" x14ac:dyDescent="0.2">
      <c r="B39" s="96" t="s">
        <v>165</v>
      </c>
      <c r="C39" s="3">
        <f t="shared" si="0"/>
        <v>0</v>
      </c>
      <c r="D39" s="3">
        <f t="shared" si="1"/>
        <v>1.6167500000000001</v>
      </c>
      <c r="E39" s="3">
        <f t="shared" si="2"/>
        <v>0</v>
      </c>
      <c r="F39" s="3">
        <f t="shared" si="3"/>
        <v>379.56157999999994</v>
      </c>
      <c r="G39" s="28">
        <f t="shared" si="4"/>
        <v>95.759610000000009</v>
      </c>
      <c r="H39" s="6">
        <v>0</v>
      </c>
      <c r="I39" s="3">
        <v>0</v>
      </c>
      <c r="J39" s="3">
        <v>0</v>
      </c>
      <c r="K39" s="7">
        <v>0</v>
      </c>
      <c r="L39" s="6">
        <v>0.54700000000000004</v>
      </c>
      <c r="M39" s="3">
        <v>0.105</v>
      </c>
      <c r="N39" s="3">
        <v>0.96475</v>
      </c>
      <c r="O39" s="7">
        <v>0</v>
      </c>
      <c r="P39" s="6">
        <v>0</v>
      </c>
      <c r="Q39" s="3">
        <v>0</v>
      </c>
      <c r="R39" s="3">
        <v>0</v>
      </c>
      <c r="S39" s="7">
        <v>0</v>
      </c>
      <c r="T39" s="6">
        <v>366.35541999999998</v>
      </c>
      <c r="U39" s="3">
        <v>0</v>
      </c>
      <c r="V39" s="3">
        <v>2.4317199999999999</v>
      </c>
      <c r="W39" s="7">
        <v>10.774439999999998</v>
      </c>
      <c r="X39" s="6">
        <v>11.569040000000001</v>
      </c>
      <c r="Y39" s="3">
        <v>8.3586900000000011</v>
      </c>
      <c r="Z39" s="3">
        <v>75.831879999999998</v>
      </c>
      <c r="AA39" s="7">
        <v>0</v>
      </c>
      <c r="AB39" s="101" t="s">
        <v>185</v>
      </c>
    </row>
    <row r="40" spans="2:28" s="41" customFormat="1" x14ac:dyDescent="0.2">
      <c r="B40" s="95" t="s">
        <v>159</v>
      </c>
      <c r="C40" s="2">
        <f t="shared" si="0"/>
        <v>-21028.694760000002</v>
      </c>
      <c r="D40" s="2">
        <f t="shared" si="1"/>
        <v>-20430.046849999999</v>
      </c>
      <c r="E40" s="2">
        <f t="shared" si="2"/>
        <v>-33108.24828</v>
      </c>
      <c r="F40" s="2">
        <f t="shared" si="3"/>
        <v>-61809.89151999999</v>
      </c>
      <c r="G40" s="27">
        <f t="shared" si="4"/>
        <v>-80531.702560000005</v>
      </c>
      <c r="H40" s="4">
        <v>-4361.5857700000006</v>
      </c>
      <c r="I40" s="2">
        <v>-6922.5079100000003</v>
      </c>
      <c r="J40" s="2">
        <v>-3426.6648500000001</v>
      </c>
      <c r="K40" s="5">
        <v>-6317.9362300000003</v>
      </c>
      <c r="L40" s="4">
        <v>-3278.0888799999998</v>
      </c>
      <c r="M40" s="2">
        <v>-6733.0520699999997</v>
      </c>
      <c r="N40" s="2">
        <v>-4164.31495</v>
      </c>
      <c r="O40" s="5">
        <v>-6254.5909499999989</v>
      </c>
      <c r="P40" s="4">
        <v>-8347.5616899999986</v>
      </c>
      <c r="Q40" s="2">
        <v>-8621.0721500000018</v>
      </c>
      <c r="R40" s="2">
        <v>-4531.8074399999996</v>
      </c>
      <c r="S40" s="5">
        <v>-11607.806999999999</v>
      </c>
      <c r="T40" s="4">
        <v>-9292.5518400000001</v>
      </c>
      <c r="U40" s="2">
        <v>-15735.167069999998</v>
      </c>
      <c r="V40" s="2">
        <v>-12385.208359999997</v>
      </c>
      <c r="W40" s="5">
        <v>-24396.964250000001</v>
      </c>
      <c r="X40" s="4">
        <v>-18330.676090000001</v>
      </c>
      <c r="Y40" s="2">
        <v>-26038.809310000004</v>
      </c>
      <c r="Z40" s="2">
        <v>-18909.674650000001</v>
      </c>
      <c r="AA40" s="5">
        <v>-17252.542510000003</v>
      </c>
      <c r="AB40" s="100" t="s">
        <v>28</v>
      </c>
    </row>
    <row r="41" spans="2:28" x14ac:dyDescent="0.2">
      <c r="B41" s="96" t="s">
        <v>166</v>
      </c>
      <c r="C41" s="3">
        <f t="shared" si="0"/>
        <v>3614.3037999999997</v>
      </c>
      <c r="D41" s="3">
        <f t="shared" si="1"/>
        <v>9244.4598900000001</v>
      </c>
      <c r="E41" s="3">
        <f t="shared" si="2"/>
        <v>24441.824560000001</v>
      </c>
      <c r="F41" s="3">
        <f t="shared" si="3"/>
        <v>26314.900300000001</v>
      </c>
      <c r="G41" s="28">
        <f t="shared" si="4"/>
        <v>5727.9162500000011</v>
      </c>
      <c r="H41" s="6">
        <v>533.73444999999992</v>
      </c>
      <c r="I41" s="3">
        <v>936.08042999999998</v>
      </c>
      <c r="J41" s="3">
        <v>986.98214999999993</v>
      </c>
      <c r="K41" s="7">
        <v>1157.50677</v>
      </c>
      <c r="L41" s="6">
        <v>1587.60754</v>
      </c>
      <c r="M41" s="3">
        <v>1636.65399</v>
      </c>
      <c r="N41" s="3">
        <v>2263.3863099999999</v>
      </c>
      <c r="O41" s="7">
        <v>3756.8120500000005</v>
      </c>
      <c r="P41" s="6">
        <v>4387.9387400000005</v>
      </c>
      <c r="Q41" s="3">
        <v>5568.0756300000003</v>
      </c>
      <c r="R41" s="3">
        <v>6784.6029300000018</v>
      </c>
      <c r="S41" s="7">
        <v>7701.2072600000001</v>
      </c>
      <c r="T41" s="6">
        <v>6542.9247299999997</v>
      </c>
      <c r="U41" s="3">
        <v>6503.1961500000007</v>
      </c>
      <c r="V41" s="3">
        <v>8335.0129900000011</v>
      </c>
      <c r="W41" s="7">
        <v>4933.7664299999997</v>
      </c>
      <c r="X41" s="6">
        <v>2291.3949400000006</v>
      </c>
      <c r="Y41" s="3">
        <v>1675.826</v>
      </c>
      <c r="Z41" s="3">
        <v>700.27764999999999</v>
      </c>
      <c r="AA41" s="7">
        <v>1060.4176600000001</v>
      </c>
      <c r="AB41" s="101" t="s">
        <v>186</v>
      </c>
    </row>
    <row r="42" spans="2:28" x14ac:dyDescent="0.2">
      <c r="B42" s="96" t="s">
        <v>167</v>
      </c>
      <c r="C42" s="3">
        <f t="shared" si="0"/>
        <v>24642.99856</v>
      </c>
      <c r="D42" s="3">
        <f t="shared" si="1"/>
        <v>29674.506739999997</v>
      </c>
      <c r="E42" s="3">
        <f t="shared" si="2"/>
        <v>57550.072839999993</v>
      </c>
      <c r="F42" s="3">
        <f t="shared" si="3"/>
        <v>88124.791819999984</v>
      </c>
      <c r="G42" s="28">
        <f t="shared" si="4"/>
        <v>86259.618810000014</v>
      </c>
      <c r="H42" s="6">
        <v>4895.3202200000005</v>
      </c>
      <c r="I42" s="3">
        <v>7858.5883400000002</v>
      </c>
      <c r="J42" s="3">
        <v>4413.6469999999999</v>
      </c>
      <c r="K42" s="7">
        <v>7475.4430000000002</v>
      </c>
      <c r="L42" s="6">
        <v>4865.6964200000002</v>
      </c>
      <c r="M42" s="3">
        <v>8369.7060600000004</v>
      </c>
      <c r="N42" s="3">
        <v>6427.7012599999998</v>
      </c>
      <c r="O42" s="7">
        <v>10011.403</v>
      </c>
      <c r="P42" s="6">
        <v>12735.50043</v>
      </c>
      <c r="Q42" s="3">
        <v>14189.147780000001</v>
      </c>
      <c r="R42" s="3">
        <v>11316.410370000001</v>
      </c>
      <c r="S42" s="7">
        <v>19309.014259999996</v>
      </c>
      <c r="T42" s="6">
        <v>15835.476570000001</v>
      </c>
      <c r="U42" s="3">
        <v>22238.363219999999</v>
      </c>
      <c r="V42" s="3">
        <v>20720.221349999996</v>
      </c>
      <c r="W42" s="7">
        <v>29330.730680000001</v>
      </c>
      <c r="X42" s="6">
        <v>20622.071030000003</v>
      </c>
      <c r="Y42" s="3">
        <v>27714.635310000001</v>
      </c>
      <c r="Z42" s="3">
        <v>19609.952300000001</v>
      </c>
      <c r="AA42" s="7">
        <v>18312.960170000002</v>
      </c>
      <c r="AB42" s="101" t="s">
        <v>187</v>
      </c>
    </row>
    <row r="43" spans="2:28" x14ac:dyDescent="0.2">
      <c r="B43" s="34" t="s">
        <v>207</v>
      </c>
      <c r="C43" s="2">
        <f t="shared" si="0"/>
        <v>146555.26918999999</v>
      </c>
      <c r="D43" s="2">
        <f t="shared" si="1"/>
        <v>90206.706550000003</v>
      </c>
      <c r="E43" s="2">
        <f t="shared" si="2"/>
        <v>59379.190130000003</v>
      </c>
      <c r="F43" s="2">
        <f t="shared" si="3"/>
        <v>73059.808169999989</v>
      </c>
      <c r="G43" s="27">
        <f t="shared" si="4"/>
        <v>85376.938699999999</v>
      </c>
      <c r="H43" s="4">
        <v>28130.683409999998</v>
      </c>
      <c r="I43" s="2">
        <v>37165.997779999998</v>
      </c>
      <c r="J43" s="2">
        <v>38197.173999999999</v>
      </c>
      <c r="K43" s="5">
        <v>43061.413999999997</v>
      </c>
      <c r="L43" s="4">
        <v>32940.642739999996</v>
      </c>
      <c r="M43" s="2">
        <v>21265.451410000005</v>
      </c>
      <c r="N43" s="2">
        <v>18308.318670000001</v>
      </c>
      <c r="O43" s="5">
        <v>17692.293730000001</v>
      </c>
      <c r="P43" s="4">
        <v>13334.942290000001</v>
      </c>
      <c r="Q43" s="2">
        <v>12688.248900000002</v>
      </c>
      <c r="R43" s="2">
        <v>14152.994079999999</v>
      </c>
      <c r="S43" s="5">
        <v>19203.004860000001</v>
      </c>
      <c r="T43" s="4">
        <v>11597.151820000001</v>
      </c>
      <c r="U43" s="2">
        <v>20771.776689999999</v>
      </c>
      <c r="V43" s="2">
        <v>20043.531330000002</v>
      </c>
      <c r="W43" s="5">
        <v>20647.348329999997</v>
      </c>
      <c r="X43" s="4">
        <v>15815.049819999998</v>
      </c>
      <c r="Y43" s="2">
        <v>22157.900819999999</v>
      </c>
      <c r="Z43" s="2">
        <v>21989.473299999998</v>
      </c>
      <c r="AA43" s="5">
        <v>25414.514760000005</v>
      </c>
      <c r="AB43" s="91" t="s">
        <v>206</v>
      </c>
    </row>
    <row r="44" spans="2:28" s="97" customFormat="1" x14ac:dyDescent="0.2">
      <c r="B44" s="96" t="s">
        <v>154</v>
      </c>
      <c r="C44" s="3">
        <f t="shared" si="0"/>
        <v>163454.76618999999</v>
      </c>
      <c r="D44" s="3">
        <f t="shared" si="1"/>
        <v>108555.22521</v>
      </c>
      <c r="E44" s="3">
        <f t="shared" si="2"/>
        <v>100760.68867</v>
      </c>
      <c r="F44" s="3">
        <f t="shared" si="3"/>
        <v>109308.27376000001</v>
      </c>
      <c r="G44" s="28">
        <f t="shared" si="4"/>
        <v>117681.36577999999</v>
      </c>
      <c r="H44" s="6">
        <f t="shared" ref="H44:AA44" si="9">H47+H50</f>
        <v>31349.876409999997</v>
      </c>
      <c r="I44" s="3">
        <f t="shared" si="9"/>
        <v>42642.095779999996</v>
      </c>
      <c r="J44" s="3">
        <f t="shared" si="9"/>
        <v>41873.61</v>
      </c>
      <c r="K44" s="7">
        <f t="shared" si="9"/>
        <v>47589.184000000001</v>
      </c>
      <c r="L44" s="6">
        <f t="shared" si="9"/>
        <v>36230.855580000003</v>
      </c>
      <c r="M44" s="3">
        <f t="shared" si="9"/>
        <v>24031.258589999998</v>
      </c>
      <c r="N44" s="3">
        <f t="shared" si="9"/>
        <v>23105.61822</v>
      </c>
      <c r="O44" s="7">
        <f t="shared" si="9"/>
        <v>25187.492819999999</v>
      </c>
      <c r="P44" s="6">
        <f t="shared" si="9"/>
        <v>23280.525320000001</v>
      </c>
      <c r="Q44" s="3">
        <f t="shared" si="9"/>
        <v>24731.203740000001</v>
      </c>
      <c r="R44" s="3">
        <f t="shared" si="9"/>
        <v>22189.105439999999</v>
      </c>
      <c r="S44" s="7">
        <f t="shared" si="9"/>
        <v>30559.854169999999</v>
      </c>
      <c r="T44" s="6">
        <f t="shared" si="9"/>
        <v>21911.058000000001</v>
      </c>
      <c r="U44" s="3">
        <f t="shared" si="9"/>
        <v>29482.728080000001</v>
      </c>
      <c r="V44" s="3">
        <f t="shared" si="9"/>
        <v>28818.924760000002</v>
      </c>
      <c r="W44" s="7">
        <f t="shared" si="9"/>
        <v>29095.56292</v>
      </c>
      <c r="X44" s="6">
        <f t="shared" si="9"/>
        <v>26401.586610000002</v>
      </c>
      <c r="Y44" s="3">
        <f t="shared" si="9"/>
        <v>28182.694679999997</v>
      </c>
      <c r="Z44" s="3">
        <f t="shared" si="9"/>
        <v>29517.45061</v>
      </c>
      <c r="AA44" s="7">
        <f t="shared" si="9"/>
        <v>33579.633880000001</v>
      </c>
      <c r="AB44" s="101" t="s">
        <v>175</v>
      </c>
    </row>
    <row r="45" spans="2:28" s="97" customFormat="1" x14ac:dyDescent="0.2">
      <c r="B45" s="96" t="s">
        <v>155</v>
      </c>
      <c r="C45" s="3">
        <f t="shared" si="0"/>
        <v>16899.496999999999</v>
      </c>
      <c r="D45" s="3">
        <f t="shared" si="1"/>
        <v>18348.518660000002</v>
      </c>
      <c r="E45" s="3">
        <f t="shared" si="2"/>
        <v>41381.498540000001</v>
      </c>
      <c r="F45" s="3">
        <f t="shared" si="3"/>
        <v>36248.46559</v>
      </c>
      <c r="G45" s="28">
        <f t="shared" si="4"/>
        <v>32304.427080000005</v>
      </c>
      <c r="H45" s="6">
        <f t="shared" ref="H45:AA45" si="10">H48+H51</f>
        <v>3219.1929999999998</v>
      </c>
      <c r="I45" s="3">
        <f t="shared" si="10"/>
        <v>5476.098</v>
      </c>
      <c r="J45" s="3">
        <f t="shared" si="10"/>
        <v>3676.4359999999997</v>
      </c>
      <c r="K45" s="7">
        <f t="shared" si="10"/>
        <v>4527.7700000000004</v>
      </c>
      <c r="L45" s="6">
        <f t="shared" si="10"/>
        <v>3290.2128400000001</v>
      </c>
      <c r="M45" s="3">
        <f t="shared" si="10"/>
        <v>2765.8071799999998</v>
      </c>
      <c r="N45" s="3">
        <f t="shared" si="10"/>
        <v>4797.2995499999997</v>
      </c>
      <c r="O45" s="7">
        <f t="shared" si="10"/>
        <v>7495.1990900000001</v>
      </c>
      <c r="P45" s="6">
        <f t="shared" si="10"/>
        <v>9945.5830299999998</v>
      </c>
      <c r="Q45" s="3">
        <f t="shared" si="10"/>
        <v>12042.954840000002</v>
      </c>
      <c r="R45" s="3">
        <f t="shared" si="10"/>
        <v>8036.1113600000008</v>
      </c>
      <c r="S45" s="7">
        <f t="shared" si="10"/>
        <v>11356.849309999998</v>
      </c>
      <c r="T45" s="6">
        <f t="shared" si="10"/>
        <v>10313.90618</v>
      </c>
      <c r="U45" s="3">
        <f t="shared" si="10"/>
        <v>8710.9513900000002</v>
      </c>
      <c r="V45" s="3">
        <f t="shared" si="10"/>
        <v>8775.3934300000001</v>
      </c>
      <c r="W45" s="7">
        <f t="shared" si="10"/>
        <v>8448.2145900000014</v>
      </c>
      <c r="X45" s="6">
        <f t="shared" si="10"/>
        <v>10586.536790000002</v>
      </c>
      <c r="Y45" s="3">
        <f t="shared" si="10"/>
        <v>6024.7938600000007</v>
      </c>
      <c r="Z45" s="3">
        <f t="shared" si="10"/>
        <v>7527.9773100000002</v>
      </c>
      <c r="AA45" s="7">
        <f t="shared" si="10"/>
        <v>8165.1191199999994</v>
      </c>
      <c r="AB45" s="101" t="s">
        <v>176</v>
      </c>
    </row>
    <row r="46" spans="2:28" s="41" customFormat="1" x14ac:dyDescent="0.2">
      <c r="B46" s="95" t="s">
        <v>168</v>
      </c>
      <c r="C46" s="2">
        <f t="shared" si="0"/>
        <v>5640.6279999999997</v>
      </c>
      <c r="D46" s="2">
        <f t="shared" si="1"/>
        <v>6791.0801299999994</v>
      </c>
      <c r="E46" s="2">
        <f t="shared" si="2"/>
        <v>1886.590549999999</v>
      </c>
      <c r="F46" s="2">
        <f t="shared" si="3"/>
        <v>9262.4689200000012</v>
      </c>
      <c r="G46" s="27">
        <f t="shared" si="4"/>
        <v>5348.2663699999976</v>
      </c>
      <c r="H46" s="4">
        <v>1106.8489999999999</v>
      </c>
      <c r="I46" s="2">
        <v>2028.136</v>
      </c>
      <c r="J46" s="2">
        <v>1328.691</v>
      </c>
      <c r="K46" s="5">
        <v>1176.952</v>
      </c>
      <c r="L46" s="4">
        <v>965.45753999999999</v>
      </c>
      <c r="M46" s="2">
        <v>2228.4799099999996</v>
      </c>
      <c r="N46" s="2">
        <v>1358.8508900000002</v>
      </c>
      <c r="O46" s="5">
        <v>2238.2917900000002</v>
      </c>
      <c r="P46" s="4">
        <v>-1034.6039200000002</v>
      </c>
      <c r="Q46" s="2">
        <v>-674.21605</v>
      </c>
      <c r="R46" s="2">
        <v>625.73055999999985</v>
      </c>
      <c r="S46" s="5">
        <v>2969.6799599999995</v>
      </c>
      <c r="T46" s="4">
        <v>583.19603000000006</v>
      </c>
      <c r="U46" s="2">
        <v>3446.9508599999995</v>
      </c>
      <c r="V46" s="2">
        <v>2498.3810200000012</v>
      </c>
      <c r="W46" s="5">
        <v>2733.9410100000005</v>
      </c>
      <c r="X46" s="4">
        <v>-705.70379000000094</v>
      </c>
      <c r="Y46" s="2">
        <v>1699.32276</v>
      </c>
      <c r="Z46" s="2">
        <v>1623.8109999999995</v>
      </c>
      <c r="AA46" s="5">
        <v>2730.8363999999997</v>
      </c>
      <c r="AB46" s="100" t="s">
        <v>188</v>
      </c>
    </row>
    <row r="47" spans="2:28" x14ac:dyDescent="0.2">
      <c r="B47" s="96" t="s">
        <v>170</v>
      </c>
      <c r="C47" s="3">
        <f t="shared" si="0"/>
        <v>8137.0289999999995</v>
      </c>
      <c r="D47" s="3">
        <f t="shared" si="1"/>
        <v>8148.14617</v>
      </c>
      <c r="E47" s="3">
        <f t="shared" si="2"/>
        <v>7781.4830899999997</v>
      </c>
      <c r="F47" s="3">
        <f t="shared" si="3"/>
        <v>13495.6412</v>
      </c>
      <c r="G47" s="28">
        <f t="shared" si="4"/>
        <v>14822.19773</v>
      </c>
      <c r="H47" s="6">
        <v>1777.498</v>
      </c>
      <c r="I47" s="3">
        <v>2646.4119999999998</v>
      </c>
      <c r="J47" s="3">
        <v>1880.558</v>
      </c>
      <c r="K47" s="7">
        <v>1832.5609999999999</v>
      </c>
      <c r="L47" s="6">
        <v>1248.8045400000001</v>
      </c>
      <c r="M47" s="3">
        <v>2464.4896799999997</v>
      </c>
      <c r="N47" s="3">
        <v>1833.3728900000001</v>
      </c>
      <c r="O47" s="7">
        <v>2601.4790600000001</v>
      </c>
      <c r="P47" s="6">
        <v>967.09703000000002</v>
      </c>
      <c r="Q47" s="3">
        <v>1505.5958400000002</v>
      </c>
      <c r="R47" s="3">
        <v>1245.3967399999997</v>
      </c>
      <c r="S47" s="7">
        <v>4063.3934799999997</v>
      </c>
      <c r="T47" s="6">
        <v>1631.6747700000001</v>
      </c>
      <c r="U47" s="3">
        <v>4119.6328699999995</v>
      </c>
      <c r="V47" s="3">
        <v>3820.6346900000008</v>
      </c>
      <c r="W47" s="7">
        <v>3923.6988700000002</v>
      </c>
      <c r="X47" s="6">
        <v>4655.56808</v>
      </c>
      <c r="Y47" s="3">
        <v>2612.9000599999999</v>
      </c>
      <c r="Z47" s="3">
        <v>3417.4515899999997</v>
      </c>
      <c r="AA47" s="7">
        <v>4136.2780000000002</v>
      </c>
      <c r="AB47" s="101" t="s">
        <v>189</v>
      </c>
    </row>
    <row r="48" spans="2:28" x14ac:dyDescent="0.2">
      <c r="B48" s="96" t="s">
        <v>171</v>
      </c>
      <c r="C48" s="3">
        <f t="shared" si="0"/>
        <v>2496.4009999999998</v>
      </c>
      <c r="D48" s="3">
        <f t="shared" si="1"/>
        <v>1357.0660400000002</v>
      </c>
      <c r="E48" s="3">
        <f t="shared" si="2"/>
        <v>5894.8925400000007</v>
      </c>
      <c r="F48" s="3">
        <f t="shared" si="3"/>
        <v>4233.1722799999998</v>
      </c>
      <c r="G48" s="28">
        <f t="shared" si="4"/>
        <v>9473.9313600000023</v>
      </c>
      <c r="H48" s="6">
        <v>670.649</v>
      </c>
      <c r="I48" s="3">
        <v>618.27599999999995</v>
      </c>
      <c r="J48" s="3">
        <v>551.86699999999996</v>
      </c>
      <c r="K48" s="7">
        <v>655.60900000000004</v>
      </c>
      <c r="L48" s="6">
        <v>283.34699999999998</v>
      </c>
      <c r="M48" s="3">
        <v>236.00977000000003</v>
      </c>
      <c r="N48" s="3">
        <v>474.52199999999999</v>
      </c>
      <c r="O48" s="7">
        <v>363.18727000000001</v>
      </c>
      <c r="P48" s="6">
        <v>2001.7009500000001</v>
      </c>
      <c r="Q48" s="3">
        <v>2179.8118899999999</v>
      </c>
      <c r="R48" s="3">
        <v>619.66617999999994</v>
      </c>
      <c r="S48" s="7">
        <v>1093.71352</v>
      </c>
      <c r="T48" s="6">
        <v>1048.47874</v>
      </c>
      <c r="U48" s="3">
        <v>672.68200999999999</v>
      </c>
      <c r="V48" s="3">
        <v>1322.2536699999998</v>
      </c>
      <c r="W48" s="7">
        <v>1189.7578599999999</v>
      </c>
      <c r="X48" s="6">
        <v>5361.2718700000014</v>
      </c>
      <c r="Y48" s="3">
        <v>913.57730000000004</v>
      </c>
      <c r="Z48" s="3">
        <v>1793.6405900000004</v>
      </c>
      <c r="AA48" s="7">
        <v>1405.4416000000001</v>
      </c>
      <c r="AB48" s="101" t="s">
        <v>190</v>
      </c>
    </row>
    <row r="49" spans="2:28" s="41" customFormat="1" x14ac:dyDescent="0.2">
      <c r="B49" s="95" t="s">
        <v>169</v>
      </c>
      <c r="C49" s="2">
        <f t="shared" si="0"/>
        <v>140914.64118999999</v>
      </c>
      <c r="D49" s="2">
        <f t="shared" si="1"/>
        <v>83415.626420000015</v>
      </c>
      <c r="E49" s="2">
        <f t="shared" si="2"/>
        <v>57492.599579999995</v>
      </c>
      <c r="F49" s="2">
        <f t="shared" si="3"/>
        <v>63797.339250000005</v>
      </c>
      <c r="G49" s="27">
        <f t="shared" si="4"/>
        <v>80028.672330000001</v>
      </c>
      <c r="H49" s="4">
        <v>27023.834409999996</v>
      </c>
      <c r="I49" s="2">
        <v>35137.861779999999</v>
      </c>
      <c r="J49" s="2">
        <v>36868.483</v>
      </c>
      <c r="K49" s="5">
        <v>41884.462</v>
      </c>
      <c r="L49" s="4">
        <v>31975.185200000007</v>
      </c>
      <c r="M49" s="2">
        <v>19036.9715</v>
      </c>
      <c r="N49" s="2">
        <v>16949.467780000003</v>
      </c>
      <c r="O49" s="5">
        <v>15454.001939999998</v>
      </c>
      <c r="P49" s="4">
        <v>14369.546209999999</v>
      </c>
      <c r="Q49" s="2">
        <v>13362.464949999998</v>
      </c>
      <c r="R49" s="2">
        <v>13527.26352</v>
      </c>
      <c r="S49" s="5">
        <v>16233.324900000001</v>
      </c>
      <c r="T49" s="4">
        <v>11013.955790000002</v>
      </c>
      <c r="U49" s="2">
        <v>17324.825829999998</v>
      </c>
      <c r="V49" s="2">
        <v>17545.150310000001</v>
      </c>
      <c r="W49" s="5">
        <v>17913.407320000002</v>
      </c>
      <c r="X49" s="4">
        <v>16520.75361</v>
      </c>
      <c r="Y49" s="2">
        <v>20458.578059999996</v>
      </c>
      <c r="Z49" s="2">
        <v>20365.6623</v>
      </c>
      <c r="AA49" s="5">
        <v>22683.678359999998</v>
      </c>
      <c r="AB49" s="100" t="s">
        <v>191</v>
      </c>
    </row>
    <row r="50" spans="2:28" x14ac:dyDescent="0.2">
      <c r="B50" s="96" t="s">
        <v>172</v>
      </c>
      <c r="C50" s="3">
        <f t="shared" si="0"/>
        <v>155317.73718999999</v>
      </c>
      <c r="D50" s="3">
        <f t="shared" si="1"/>
        <v>100407.07904000001</v>
      </c>
      <c r="E50" s="3">
        <f t="shared" si="2"/>
        <v>92979.205580000009</v>
      </c>
      <c r="F50" s="3">
        <f t="shared" si="3"/>
        <v>95812.632559999998</v>
      </c>
      <c r="G50" s="28">
        <f t="shared" si="4"/>
        <v>102859.16805000001</v>
      </c>
      <c r="H50" s="6">
        <v>29572.378409999998</v>
      </c>
      <c r="I50" s="3">
        <v>39995.683779999999</v>
      </c>
      <c r="J50" s="3">
        <v>39993.052000000003</v>
      </c>
      <c r="K50" s="7">
        <v>45756.623</v>
      </c>
      <c r="L50" s="6">
        <v>34982.051040000006</v>
      </c>
      <c r="M50" s="3">
        <v>21566.768909999999</v>
      </c>
      <c r="N50" s="3">
        <v>21272.245330000002</v>
      </c>
      <c r="O50" s="7">
        <v>22586.013759999998</v>
      </c>
      <c r="P50" s="6">
        <v>22313.42829</v>
      </c>
      <c r="Q50" s="3">
        <v>23225.607899999999</v>
      </c>
      <c r="R50" s="3">
        <v>20943.708699999999</v>
      </c>
      <c r="S50" s="7">
        <v>26496.46069</v>
      </c>
      <c r="T50" s="6">
        <v>20279.383229999999</v>
      </c>
      <c r="U50" s="3">
        <v>25363.095209999999</v>
      </c>
      <c r="V50" s="3">
        <v>24998.290069999999</v>
      </c>
      <c r="W50" s="7">
        <v>25171.86405</v>
      </c>
      <c r="X50" s="6">
        <v>21746.018530000001</v>
      </c>
      <c r="Y50" s="3">
        <v>25569.794619999997</v>
      </c>
      <c r="Z50" s="3">
        <v>26099.999019999999</v>
      </c>
      <c r="AA50" s="7">
        <v>29443.355879999999</v>
      </c>
      <c r="AB50" s="101" t="s">
        <v>192</v>
      </c>
    </row>
    <row r="51" spans="2:28" x14ac:dyDescent="0.2">
      <c r="B51" s="96" t="s">
        <v>173</v>
      </c>
      <c r="C51" s="3">
        <f t="shared" si="0"/>
        <v>14403.096</v>
      </c>
      <c r="D51" s="3">
        <f t="shared" si="1"/>
        <v>16991.45262</v>
      </c>
      <c r="E51" s="3">
        <f t="shared" si="2"/>
        <v>35486.606</v>
      </c>
      <c r="F51" s="3">
        <f t="shared" si="3"/>
        <v>32015.293310000005</v>
      </c>
      <c r="G51" s="28">
        <f t="shared" si="4"/>
        <v>22830.495719999999</v>
      </c>
      <c r="H51" s="6">
        <v>2548.5439999999999</v>
      </c>
      <c r="I51" s="3">
        <v>4857.8220000000001</v>
      </c>
      <c r="J51" s="3">
        <v>3124.569</v>
      </c>
      <c r="K51" s="7">
        <v>3872.1610000000001</v>
      </c>
      <c r="L51" s="6">
        <v>3006.8658399999999</v>
      </c>
      <c r="M51" s="3">
        <v>2529.7974099999997</v>
      </c>
      <c r="N51" s="3">
        <v>4322.7775499999998</v>
      </c>
      <c r="O51" s="7">
        <v>7132.0118199999997</v>
      </c>
      <c r="P51" s="6">
        <v>7943.8820800000003</v>
      </c>
      <c r="Q51" s="3">
        <v>9863.1429500000013</v>
      </c>
      <c r="R51" s="3">
        <v>7416.4451800000006</v>
      </c>
      <c r="S51" s="7">
        <v>10263.135789999998</v>
      </c>
      <c r="T51" s="6">
        <v>9265.4274399999995</v>
      </c>
      <c r="U51" s="3">
        <v>8038.2693800000006</v>
      </c>
      <c r="V51" s="3">
        <v>7453.13976</v>
      </c>
      <c r="W51" s="7">
        <v>7258.4567300000008</v>
      </c>
      <c r="X51" s="6">
        <v>5225.2649199999996</v>
      </c>
      <c r="Y51" s="3">
        <v>5111.2165600000008</v>
      </c>
      <c r="Z51" s="3">
        <v>5734.3367199999993</v>
      </c>
      <c r="AA51" s="7">
        <v>6759.6775199999993</v>
      </c>
      <c r="AB51" s="101" t="s">
        <v>193</v>
      </c>
    </row>
    <row r="52" spans="2:28" x14ac:dyDescent="0.2">
      <c r="B52" s="96"/>
      <c r="C52" s="3">
        <f t="shared" si="0"/>
        <v>0</v>
      </c>
      <c r="D52" s="3">
        <f t="shared" si="1"/>
        <v>0</v>
      </c>
      <c r="E52" s="3">
        <f t="shared" si="2"/>
        <v>0</v>
      </c>
      <c r="F52" s="3">
        <f t="shared" si="3"/>
        <v>0</v>
      </c>
      <c r="G52" s="28">
        <f t="shared" si="4"/>
        <v>0</v>
      </c>
      <c r="H52" s="6"/>
      <c r="I52" s="3"/>
      <c r="J52" s="3"/>
      <c r="K52" s="7"/>
      <c r="L52" s="6"/>
      <c r="M52" s="3"/>
      <c r="N52" s="3"/>
      <c r="O52" s="7"/>
      <c r="P52" s="6"/>
      <c r="Q52" s="3"/>
      <c r="R52" s="3"/>
      <c r="S52" s="7"/>
      <c r="T52" s="6"/>
      <c r="U52" s="3"/>
      <c r="V52" s="3"/>
      <c r="W52" s="7"/>
      <c r="X52" s="6"/>
      <c r="Y52" s="3"/>
      <c r="Z52" s="3"/>
      <c r="AA52" s="7"/>
      <c r="AB52" s="101"/>
    </row>
    <row r="53" spans="2:28" x14ac:dyDescent="0.2">
      <c r="B53" s="35" t="s">
        <v>29</v>
      </c>
      <c r="C53" s="2">
        <f t="shared" si="0"/>
        <v>317679.11220999993</v>
      </c>
      <c r="D53" s="2">
        <f t="shared" si="1"/>
        <v>640035.95687000011</v>
      </c>
      <c r="E53" s="2">
        <f t="shared" si="2"/>
        <v>1278689.4723799997</v>
      </c>
      <c r="F53" s="2">
        <f t="shared" si="3"/>
        <v>1589988.4743700002</v>
      </c>
      <c r="G53" s="27">
        <f t="shared" si="4"/>
        <v>765400.89760999987</v>
      </c>
      <c r="H53" s="4">
        <v>59126.666269999994</v>
      </c>
      <c r="I53" s="2">
        <v>101860.52205999999</v>
      </c>
      <c r="J53" s="2">
        <v>21304.311299999998</v>
      </c>
      <c r="K53" s="5">
        <v>135387.61257999999</v>
      </c>
      <c r="L53" s="4">
        <v>152793.77147000001</v>
      </c>
      <c r="M53" s="2">
        <v>178632.46626000002</v>
      </c>
      <c r="N53" s="2">
        <v>49503.898940000028</v>
      </c>
      <c r="O53" s="5">
        <v>259105.82020000002</v>
      </c>
      <c r="P53" s="4">
        <v>233341.10501999999</v>
      </c>
      <c r="Q53" s="2">
        <v>306034.07602999994</v>
      </c>
      <c r="R53" s="2">
        <v>194140.09049</v>
      </c>
      <c r="S53" s="5">
        <v>545174.20083999995</v>
      </c>
      <c r="T53" s="4">
        <v>395808.53903000004</v>
      </c>
      <c r="U53" s="2">
        <v>402826.71111000003</v>
      </c>
      <c r="V53" s="2">
        <v>286034.05101000011</v>
      </c>
      <c r="W53" s="5">
        <v>505319.17322000006</v>
      </c>
      <c r="X53" s="4">
        <v>200048.86068000004</v>
      </c>
      <c r="Y53" s="2">
        <v>192076.87443999996</v>
      </c>
      <c r="Z53" s="2">
        <v>88468.318549999953</v>
      </c>
      <c r="AA53" s="5">
        <v>284806.84393999993</v>
      </c>
      <c r="AB53" s="92" t="s">
        <v>30</v>
      </c>
    </row>
    <row r="54" spans="2:28" x14ac:dyDescent="0.2">
      <c r="B54" s="35" t="s">
        <v>31</v>
      </c>
      <c r="C54" s="2">
        <f t="shared" si="0"/>
        <v>0</v>
      </c>
      <c r="D54" s="2">
        <f t="shared" si="1"/>
        <v>-14027.926299999999</v>
      </c>
      <c r="E54" s="2">
        <f t="shared" si="2"/>
        <v>-1434.51857</v>
      </c>
      <c r="F54" s="2">
        <f t="shared" si="3"/>
        <v>-462.67221999999992</v>
      </c>
      <c r="G54" s="27">
        <f t="shared" si="4"/>
        <v>1959.0072600000001</v>
      </c>
      <c r="H54" s="4">
        <v>0</v>
      </c>
      <c r="I54" s="2">
        <v>0</v>
      </c>
      <c r="J54" s="2">
        <v>0</v>
      </c>
      <c r="K54" s="5">
        <v>0</v>
      </c>
      <c r="L54" s="4">
        <v>-9648.2230799999998</v>
      </c>
      <c r="M54" s="2">
        <v>-3539.6587599999998</v>
      </c>
      <c r="N54" s="2">
        <v>441.40098999999998</v>
      </c>
      <c r="O54" s="5">
        <v>-1281.4454499999999</v>
      </c>
      <c r="P54" s="4">
        <v>-642.45225000000005</v>
      </c>
      <c r="Q54" s="2">
        <v>-733.80232999999998</v>
      </c>
      <c r="R54" s="2">
        <v>38.574130000000004</v>
      </c>
      <c r="S54" s="5">
        <v>-96.838119999999975</v>
      </c>
      <c r="T54" s="4">
        <v>-76.954970000000003</v>
      </c>
      <c r="U54" s="2">
        <v>-23.568739999999998</v>
      </c>
      <c r="V54" s="2">
        <v>-209.18492999999998</v>
      </c>
      <c r="W54" s="5">
        <v>-152.96357999999998</v>
      </c>
      <c r="X54" s="4">
        <v>-3.0611799999999998</v>
      </c>
      <c r="Y54" s="2">
        <v>1995.0542800000001</v>
      </c>
      <c r="Z54" s="2">
        <v>-39.273050000000005</v>
      </c>
      <c r="AA54" s="5">
        <v>6.2872099999999991</v>
      </c>
      <c r="AB54" s="92" t="s">
        <v>32</v>
      </c>
    </row>
    <row r="55" spans="2:28" x14ac:dyDescent="0.2">
      <c r="B55" s="35" t="s">
        <v>33</v>
      </c>
      <c r="C55" s="2">
        <f t="shared" si="0"/>
        <v>317679.11220999993</v>
      </c>
      <c r="D55" s="2">
        <f t="shared" si="1"/>
        <v>654063.88317000004</v>
      </c>
      <c r="E55" s="2">
        <f t="shared" si="2"/>
        <v>1280123.99095</v>
      </c>
      <c r="F55" s="2">
        <f t="shared" si="3"/>
        <v>1590451.14659</v>
      </c>
      <c r="G55" s="27">
        <f t="shared" si="4"/>
        <v>763441.89035</v>
      </c>
      <c r="H55" s="4">
        <v>59126.666269999994</v>
      </c>
      <c r="I55" s="2">
        <v>101860.52205999999</v>
      </c>
      <c r="J55" s="2">
        <v>21304.311299999998</v>
      </c>
      <c r="K55" s="5">
        <v>135387.61257999999</v>
      </c>
      <c r="L55" s="4">
        <v>162441.99454999997</v>
      </c>
      <c r="M55" s="2">
        <v>182172.12502000001</v>
      </c>
      <c r="N55" s="2">
        <v>49062.497950000019</v>
      </c>
      <c r="O55" s="5">
        <v>260387.26565000004</v>
      </c>
      <c r="P55" s="4">
        <v>233983.55727000005</v>
      </c>
      <c r="Q55" s="2">
        <v>306767.87835999992</v>
      </c>
      <c r="R55" s="2">
        <v>194101.51636000001</v>
      </c>
      <c r="S55" s="5">
        <v>545271.03895999992</v>
      </c>
      <c r="T55" s="4">
        <v>395885.49400000001</v>
      </c>
      <c r="U55" s="2">
        <v>402850.27985000005</v>
      </c>
      <c r="V55" s="2">
        <v>286243.2359400001</v>
      </c>
      <c r="W55" s="5">
        <v>505472.13680000009</v>
      </c>
      <c r="X55" s="4">
        <v>200051.92186000003</v>
      </c>
      <c r="Y55" s="2">
        <v>190081.82015999997</v>
      </c>
      <c r="Z55" s="2">
        <v>88507.591599999971</v>
      </c>
      <c r="AA55" s="5">
        <v>284800.55673000001</v>
      </c>
      <c r="AB55" s="92" t="s">
        <v>34</v>
      </c>
    </row>
    <row r="56" spans="2:28" x14ac:dyDescent="0.2">
      <c r="B56" s="34" t="s">
        <v>35</v>
      </c>
      <c r="C56" s="2">
        <f t="shared" si="0"/>
        <v>398999.07721000002</v>
      </c>
      <c r="D56" s="2">
        <f t="shared" si="1"/>
        <v>469683.56521000009</v>
      </c>
      <c r="E56" s="2">
        <f t="shared" si="2"/>
        <v>567782.35496000003</v>
      </c>
      <c r="F56" s="2">
        <f t="shared" si="3"/>
        <v>581952.14923999994</v>
      </c>
      <c r="G56" s="27">
        <f t="shared" si="4"/>
        <v>1066496.79556</v>
      </c>
      <c r="H56" s="4">
        <v>170515.92097000001</v>
      </c>
      <c r="I56" s="2">
        <v>62289.639069999997</v>
      </c>
      <c r="J56" s="2">
        <v>37768.218840000001</v>
      </c>
      <c r="K56" s="5">
        <v>128425.29832999999</v>
      </c>
      <c r="L56" s="4">
        <v>60431.990920000004</v>
      </c>
      <c r="M56" s="2">
        <v>100971.25998</v>
      </c>
      <c r="N56" s="2">
        <v>84818.298079999993</v>
      </c>
      <c r="O56" s="5">
        <v>223462.01623000007</v>
      </c>
      <c r="P56" s="4">
        <v>136348.77726000003</v>
      </c>
      <c r="Q56" s="2">
        <v>204634.07727000001</v>
      </c>
      <c r="R56" s="2">
        <v>66632.541099999988</v>
      </c>
      <c r="S56" s="5">
        <v>160166.95933000004</v>
      </c>
      <c r="T56" s="4">
        <v>144403.94895999998</v>
      </c>
      <c r="U56" s="2">
        <v>184098.35702000002</v>
      </c>
      <c r="V56" s="2">
        <v>144859.29069999998</v>
      </c>
      <c r="W56" s="5">
        <v>108590.55256</v>
      </c>
      <c r="X56" s="4">
        <v>90272.67925999999</v>
      </c>
      <c r="Y56" s="2">
        <v>241612.71899999995</v>
      </c>
      <c r="Z56" s="2">
        <v>592296.6013000001</v>
      </c>
      <c r="AA56" s="5">
        <v>142314.796</v>
      </c>
      <c r="AB56" s="91" t="s">
        <v>36</v>
      </c>
    </row>
    <row r="57" spans="2:28" s="41" customFormat="1" x14ac:dyDescent="0.2">
      <c r="B57" s="105" t="s">
        <v>174</v>
      </c>
      <c r="C57" s="2">
        <f t="shared" si="0"/>
        <v>-3553.1329999999998</v>
      </c>
      <c r="D57" s="2">
        <f t="shared" si="1"/>
        <v>-26139.765309999999</v>
      </c>
      <c r="E57" s="2">
        <f t="shared" si="2"/>
        <v>-114956.28317</v>
      </c>
      <c r="F57" s="2">
        <f t="shared" si="3"/>
        <v>-73704.427720000007</v>
      </c>
      <c r="G57" s="27">
        <f t="shared" si="4"/>
        <v>-32890.049460000002</v>
      </c>
      <c r="H57" s="4">
        <v>-130.5</v>
      </c>
      <c r="I57" s="2">
        <v>-578.53899999999999</v>
      </c>
      <c r="J57" s="2">
        <v>-1457.34</v>
      </c>
      <c r="K57" s="5">
        <v>-1386.7539999999999</v>
      </c>
      <c r="L57" s="4">
        <v>-504.92593999999985</v>
      </c>
      <c r="M57" s="2">
        <v>-1310.5130899999999</v>
      </c>
      <c r="N57" s="2">
        <v>-160.58791999999991</v>
      </c>
      <c r="O57" s="5">
        <v>-24163.738359999999</v>
      </c>
      <c r="P57" s="4">
        <v>-7580.6260399999992</v>
      </c>
      <c r="Q57" s="2">
        <v>-24547.175210000001</v>
      </c>
      <c r="R57" s="2">
        <v>-50670.692339999994</v>
      </c>
      <c r="S57" s="5">
        <v>-32157.789580000001</v>
      </c>
      <c r="T57" s="4">
        <v>-25789.109330000003</v>
      </c>
      <c r="U57" s="2">
        <v>-20172.802449999999</v>
      </c>
      <c r="V57" s="2">
        <v>-19127.718439999997</v>
      </c>
      <c r="W57" s="5">
        <v>-8614.7975000000006</v>
      </c>
      <c r="X57" s="4">
        <v>-10356.509980000001</v>
      </c>
      <c r="Y57" s="2">
        <v>-5010.2525999999998</v>
      </c>
      <c r="Z57" s="2">
        <v>-8602.5237199999992</v>
      </c>
      <c r="AA57" s="5">
        <v>-8920.7631600000004</v>
      </c>
      <c r="AB57" s="106" t="s">
        <v>106</v>
      </c>
    </row>
    <row r="58" spans="2:28" s="97" customFormat="1" x14ac:dyDescent="0.2">
      <c r="B58" s="96" t="s">
        <v>37</v>
      </c>
      <c r="C58" s="3">
        <f t="shared" si="0"/>
        <v>-3553.1329999999998</v>
      </c>
      <c r="D58" s="3">
        <f t="shared" si="1"/>
        <v>-26139.765309999999</v>
      </c>
      <c r="E58" s="3">
        <f t="shared" si="2"/>
        <v>-114956.28317</v>
      </c>
      <c r="F58" s="3">
        <f t="shared" si="3"/>
        <v>-73704.427720000007</v>
      </c>
      <c r="G58" s="28">
        <f t="shared" si="4"/>
        <v>-32890.049460000002</v>
      </c>
      <c r="H58" s="6">
        <v>-130.5</v>
      </c>
      <c r="I58" s="3">
        <v>-578.53899999999999</v>
      </c>
      <c r="J58" s="3">
        <v>-1457.34</v>
      </c>
      <c r="K58" s="7">
        <v>-1386.7539999999999</v>
      </c>
      <c r="L58" s="6">
        <v>-504.92593999999985</v>
      </c>
      <c r="M58" s="3">
        <v>-1310.5130899999999</v>
      </c>
      <c r="N58" s="3">
        <v>-160.58791999999991</v>
      </c>
      <c r="O58" s="7">
        <v>-24163.738359999999</v>
      </c>
      <c r="P58" s="6">
        <v>-7580.6260399999992</v>
      </c>
      <c r="Q58" s="3">
        <v>-24547.175210000001</v>
      </c>
      <c r="R58" s="3">
        <v>-50670.692339999994</v>
      </c>
      <c r="S58" s="7">
        <v>-32157.789580000001</v>
      </c>
      <c r="T58" s="6">
        <v>-25789.109330000003</v>
      </c>
      <c r="U58" s="3">
        <v>-20172.802449999999</v>
      </c>
      <c r="V58" s="3">
        <v>-19127.718439999997</v>
      </c>
      <c r="W58" s="7">
        <v>-8614.7975000000006</v>
      </c>
      <c r="X58" s="6">
        <v>-10356.509980000001</v>
      </c>
      <c r="Y58" s="3">
        <v>-5010.2525999999998</v>
      </c>
      <c r="Z58" s="3">
        <v>-8602.5237199999992</v>
      </c>
      <c r="AA58" s="7">
        <v>-8920.7631600000004</v>
      </c>
      <c r="AB58" s="101" t="s">
        <v>38</v>
      </c>
    </row>
    <row r="59" spans="2:28" s="97" customFormat="1" x14ac:dyDescent="0.2">
      <c r="B59" s="96" t="s">
        <v>39</v>
      </c>
      <c r="C59" s="3">
        <f t="shared" si="0"/>
        <v>0</v>
      </c>
      <c r="D59" s="3">
        <f t="shared" si="1"/>
        <v>0</v>
      </c>
      <c r="E59" s="3">
        <f t="shared" si="2"/>
        <v>0</v>
      </c>
      <c r="F59" s="3">
        <f t="shared" si="3"/>
        <v>0</v>
      </c>
      <c r="G59" s="28">
        <f t="shared" si="4"/>
        <v>0</v>
      </c>
      <c r="H59" s="6">
        <v>0</v>
      </c>
      <c r="I59" s="3">
        <v>0</v>
      </c>
      <c r="J59" s="3">
        <v>0</v>
      </c>
      <c r="K59" s="7">
        <v>0</v>
      </c>
      <c r="L59" s="6">
        <v>0</v>
      </c>
      <c r="M59" s="3">
        <v>0</v>
      </c>
      <c r="N59" s="3">
        <v>0</v>
      </c>
      <c r="O59" s="7">
        <v>0</v>
      </c>
      <c r="P59" s="6">
        <v>0</v>
      </c>
      <c r="Q59" s="3">
        <v>0</v>
      </c>
      <c r="R59" s="3">
        <v>0</v>
      </c>
      <c r="S59" s="7">
        <v>0</v>
      </c>
      <c r="T59" s="6">
        <v>0</v>
      </c>
      <c r="U59" s="3">
        <v>0</v>
      </c>
      <c r="V59" s="3">
        <v>0</v>
      </c>
      <c r="W59" s="7">
        <v>0</v>
      </c>
      <c r="X59" s="6">
        <v>0</v>
      </c>
      <c r="Y59" s="3">
        <v>0</v>
      </c>
      <c r="Z59" s="3">
        <v>0</v>
      </c>
      <c r="AA59" s="7">
        <v>0</v>
      </c>
      <c r="AB59" s="101" t="s">
        <v>40</v>
      </c>
    </row>
    <row r="60" spans="2:28" s="41" customFormat="1" x14ac:dyDescent="0.2">
      <c r="B60" s="105" t="s">
        <v>61</v>
      </c>
      <c r="C60" s="2">
        <f t="shared" si="0"/>
        <v>402552.21020999999</v>
      </c>
      <c r="D60" s="2">
        <f t="shared" si="1"/>
        <v>495823.33052000008</v>
      </c>
      <c r="E60" s="2">
        <f t="shared" si="2"/>
        <v>682738.63813000009</v>
      </c>
      <c r="F60" s="2">
        <f t="shared" si="3"/>
        <v>655656.57695999998</v>
      </c>
      <c r="G60" s="27">
        <f t="shared" si="4"/>
        <v>1099386.8450199999</v>
      </c>
      <c r="H60" s="4">
        <v>170646.42097000001</v>
      </c>
      <c r="I60" s="2">
        <v>62868.178070000002</v>
      </c>
      <c r="J60" s="2">
        <v>39225.558840000005</v>
      </c>
      <c r="K60" s="5">
        <v>129812.05232999998</v>
      </c>
      <c r="L60" s="4">
        <v>60936.916860000005</v>
      </c>
      <c r="M60" s="2">
        <v>102281.77307</v>
      </c>
      <c r="N60" s="2">
        <v>84978.885999999999</v>
      </c>
      <c r="O60" s="5">
        <v>247625.75459000006</v>
      </c>
      <c r="P60" s="4">
        <v>143929.40330000001</v>
      </c>
      <c r="Q60" s="2">
        <v>229181.25248000002</v>
      </c>
      <c r="R60" s="2">
        <v>117303.23343999998</v>
      </c>
      <c r="S60" s="5">
        <v>192324.74891000002</v>
      </c>
      <c r="T60" s="4">
        <v>170193.05829000002</v>
      </c>
      <c r="U60" s="2">
        <v>204271.15947000001</v>
      </c>
      <c r="V60" s="2">
        <v>163987.00913999998</v>
      </c>
      <c r="W60" s="5">
        <v>117205.35005999998</v>
      </c>
      <c r="X60" s="4">
        <v>100629.18923999999</v>
      </c>
      <c r="Y60" s="2">
        <v>246622.97159999993</v>
      </c>
      <c r="Z60" s="2">
        <v>600899.12502000004</v>
      </c>
      <c r="AA60" s="5">
        <v>151235.55916000003</v>
      </c>
      <c r="AB60" s="106" t="s">
        <v>107</v>
      </c>
    </row>
    <row r="61" spans="2:28" x14ac:dyDescent="0.2">
      <c r="B61" s="96" t="s">
        <v>41</v>
      </c>
      <c r="C61" s="3">
        <f t="shared" si="0"/>
        <v>384473.79700000002</v>
      </c>
      <c r="D61" s="3">
        <f t="shared" si="1"/>
        <v>450578.05435000011</v>
      </c>
      <c r="E61" s="3">
        <f t="shared" si="2"/>
        <v>526200.66196000006</v>
      </c>
      <c r="F61" s="3">
        <f t="shared" si="3"/>
        <v>419585.24671000004</v>
      </c>
      <c r="G61" s="28">
        <f t="shared" si="4"/>
        <v>964076.20763999992</v>
      </c>
      <c r="H61" s="6">
        <v>169754.42097000001</v>
      </c>
      <c r="I61" s="3">
        <v>59125.197</v>
      </c>
      <c r="J61" s="3">
        <v>36497.349000000002</v>
      </c>
      <c r="K61" s="7">
        <v>119096.83003</v>
      </c>
      <c r="L61" s="6">
        <v>59848.962750000006</v>
      </c>
      <c r="M61" s="3">
        <v>92339.403679999989</v>
      </c>
      <c r="N61" s="3">
        <v>75685.87361000001</v>
      </c>
      <c r="O61" s="7">
        <v>222703.81431000007</v>
      </c>
      <c r="P61" s="6">
        <v>119556.52179000001</v>
      </c>
      <c r="Q61" s="3">
        <v>160900.53848000002</v>
      </c>
      <c r="R61" s="3">
        <v>82397.978469999987</v>
      </c>
      <c r="S61" s="7">
        <v>163345.62322000004</v>
      </c>
      <c r="T61" s="6">
        <v>123606.19654000002</v>
      </c>
      <c r="U61" s="3">
        <v>118115.87697</v>
      </c>
      <c r="V61" s="3">
        <v>102695.65451000001</v>
      </c>
      <c r="W61" s="7">
        <v>75167.518689999997</v>
      </c>
      <c r="X61" s="6">
        <v>74872.604670000001</v>
      </c>
      <c r="Y61" s="3">
        <v>211209.64392999999</v>
      </c>
      <c r="Z61" s="3">
        <v>578131.26015999995</v>
      </c>
      <c r="AA61" s="7">
        <v>99862.698879999996</v>
      </c>
      <c r="AB61" s="101" t="s">
        <v>42</v>
      </c>
    </row>
    <row r="62" spans="2:28" x14ac:dyDescent="0.2">
      <c r="B62" s="96" t="s">
        <v>43</v>
      </c>
      <c r="C62" s="3">
        <f t="shared" si="0"/>
        <v>18078.413209999999</v>
      </c>
      <c r="D62" s="3">
        <f t="shared" si="1"/>
        <v>45245.276169999997</v>
      </c>
      <c r="E62" s="3">
        <f t="shared" si="2"/>
        <v>156537.97617000001</v>
      </c>
      <c r="F62" s="3">
        <f t="shared" si="3"/>
        <v>236071.33025000003</v>
      </c>
      <c r="G62" s="28">
        <f t="shared" si="4"/>
        <v>135310.63737999997</v>
      </c>
      <c r="H62" s="6">
        <v>892</v>
      </c>
      <c r="I62" s="3">
        <v>3742.9810699999998</v>
      </c>
      <c r="J62" s="3">
        <v>2728.20984</v>
      </c>
      <c r="K62" s="7">
        <v>10715.222300000001</v>
      </c>
      <c r="L62" s="6">
        <v>1087.9541100000004</v>
      </c>
      <c r="M62" s="3">
        <v>9942.3693899999998</v>
      </c>
      <c r="N62" s="3">
        <v>9293.0123899999999</v>
      </c>
      <c r="O62" s="7">
        <v>24921.940279999999</v>
      </c>
      <c r="P62" s="6">
        <v>24372.881509999999</v>
      </c>
      <c r="Q62" s="3">
        <v>68280.714000000007</v>
      </c>
      <c r="R62" s="3">
        <v>34905.254970000002</v>
      </c>
      <c r="S62" s="7">
        <v>28979.125689999997</v>
      </c>
      <c r="T62" s="6">
        <v>46586.861749999996</v>
      </c>
      <c r="U62" s="3">
        <v>86155.282500000001</v>
      </c>
      <c r="V62" s="3">
        <v>61291.354630000009</v>
      </c>
      <c r="W62" s="7">
        <v>42037.83137</v>
      </c>
      <c r="X62" s="6">
        <v>25756.584569999999</v>
      </c>
      <c r="Y62" s="3">
        <v>35413.327669999999</v>
      </c>
      <c r="Z62" s="3">
        <v>22767.864859999998</v>
      </c>
      <c r="AA62" s="7">
        <v>51372.860279999994</v>
      </c>
      <c r="AB62" s="101" t="s">
        <v>44</v>
      </c>
    </row>
    <row r="63" spans="2:28" x14ac:dyDescent="0.2">
      <c r="B63" s="34" t="s">
        <v>208</v>
      </c>
      <c r="C63" s="2">
        <f t="shared" si="0"/>
        <v>4815.9470000000001</v>
      </c>
      <c r="D63" s="2">
        <f t="shared" si="1"/>
        <v>-9944.3610599999993</v>
      </c>
      <c r="E63" s="2">
        <f t="shared" si="2"/>
        <v>-4887.4894400000085</v>
      </c>
      <c r="F63" s="2">
        <f t="shared" si="3"/>
        <v>-15537.854960000001</v>
      </c>
      <c r="G63" s="27">
        <f t="shared" si="4"/>
        <v>-41863.001780000006</v>
      </c>
      <c r="H63" s="4">
        <v>4972.1419999999998</v>
      </c>
      <c r="I63" s="2">
        <v>726.31700000000001</v>
      </c>
      <c r="J63" s="2">
        <v>-148.78899999999999</v>
      </c>
      <c r="K63" s="5">
        <v>-733.72299999999996</v>
      </c>
      <c r="L63" s="4">
        <v>59.715410000000148</v>
      </c>
      <c r="M63" s="2">
        <v>3617.5618600000003</v>
      </c>
      <c r="N63" s="2">
        <v>2887.8838699999992</v>
      </c>
      <c r="O63" s="5">
        <v>-16509.522199999999</v>
      </c>
      <c r="P63" s="4">
        <v>8231.2127299999975</v>
      </c>
      <c r="Q63" s="2">
        <v>-5307.2627100000009</v>
      </c>
      <c r="R63" s="2">
        <v>6712.5265499999969</v>
      </c>
      <c r="S63" s="5">
        <v>-14523.966010000002</v>
      </c>
      <c r="T63" s="4">
        <v>-7638.3729000000003</v>
      </c>
      <c r="U63" s="2">
        <v>-3573.1717000000031</v>
      </c>
      <c r="V63" s="2">
        <v>1616.639099999994</v>
      </c>
      <c r="W63" s="5">
        <v>-5942.9494599999935</v>
      </c>
      <c r="X63" s="4">
        <v>-10471.22428</v>
      </c>
      <c r="Y63" s="2">
        <v>-18656.035450000003</v>
      </c>
      <c r="Z63" s="2">
        <v>-3931.15391</v>
      </c>
      <c r="AA63" s="5">
        <v>-8804.5881400000017</v>
      </c>
      <c r="AB63" s="91" t="s">
        <v>45</v>
      </c>
    </row>
    <row r="64" spans="2:28" s="41" customFormat="1" x14ac:dyDescent="0.2">
      <c r="B64" s="105" t="s">
        <v>174</v>
      </c>
      <c r="C64" s="2">
        <f t="shared" si="0"/>
        <v>0</v>
      </c>
      <c r="D64" s="2">
        <f t="shared" si="1"/>
        <v>-12118.26787</v>
      </c>
      <c r="E64" s="2">
        <f t="shared" si="2"/>
        <v>-8215.9802199999995</v>
      </c>
      <c r="F64" s="2">
        <f t="shared" si="3"/>
        <v>-11641.580250000014</v>
      </c>
      <c r="G64" s="27">
        <f t="shared" si="4"/>
        <v>-38260.945319999999</v>
      </c>
      <c r="H64" s="4">
        <v>0</v>
      </c>
      <c r="I64" s="2">
        <v>0</v>
      </c>
      <c r="J64" s="2">
        <v>0</v>
      </c>
      <c r="K64" s="5">
        <v>0</v>
      </c>
      <c r="L64" s="4">
        <v>-356.64658999999995</v>
      </c>
      <c r="M64" s="2">
        <v>-70.108530000000002</v>
      </c>
      <c r="N64" s="2">
        <v>-191.58799999999999</v>
      </c>
      <c r="O64" s="5">
        <v>-11499.92475</v>
      </c>
      <c r="P64" s="4">
        <v>1000.7479100000002</v>
      </c>
      <c r="Q64" s="2">
        <v>-4100.3467400000009</v>
      </c>
      <c r="R64" s="2">
        <v>881.61278000000118</v>
      </c>
      <c r="S64" s="5">
        <v>-5997.9941699999999</v>
      </c>
      <c r="T64" s="4">
        <v>-1250.9731000000002</v>
      </c>
      <c r="U64" s="2">
        <v>-918.97020999999972</v>
      </c>
      <c r="V64" s="2">
        <v>-1473.0170700000078</v>
      </c>
      <c r="W64" s="5">
        <v>-7998.619870000005</v>
      </c>
      <c r="X64" s="4">
        <v>-9790.4568500000023</v>
      </c>
      <c r="Y64" s="2">
        <v>-18099.289199999999</v>
      </c>
      <c r="Z64" s="2">
        <v>-3180.2088499999995</v>
      </c>
      <c r="AA64" s="5">
        <v>-7190.990420000001</v>
      </c>
      <c r="AB64" s="106" t="s">
        <v>106</v>
      </c>
    </row>
    <row r="65" spans="2:28" s="97" customFormat="1" x14ac:dyDescent="0.2">
      <c r="B65" s="96" t="s">
        <v>46</v>
      </c>
      <c r="C65" s="3">
        <f t="shared" si="0"/>
        <v>0</v>
      </c>
      <c r="D65" s="3">
        <f t="shared" si="1"/>
        <v>-6638.4362099999998</v>
      </c>
      <c r="E65" s="3">
        <f t="shared" si="2"/>
        <v>-13349.663049999999</v>
      </c>
      <c r="F65" s="3">
        <f t="shared" si="3"/>
        <v>-9189.2267200000151</v>
      </c>
      <c r="G65" s="28">
        <f t="shared" si="4"/>
        <v>-35223.895319999996</v>
      </c>
      <c r="H65" s="6">
        <v>0</v>
      </c>
      <c r="I65" s="3">
        <v>0</v>
      </c>
      <c r="J65" s="3">
        <v>0</v>
      </c>
      <c r="K65" s="7">
        <v>0</v>
      </c>
      <c r="L65" s="6">
        <v>-365.48149000000001</v>
      </c>
      <c r="M65" s="3">
        <v>-82.909700000000001</v>
      </c>
      <c r="N65" s="3">
        <v>-190.11</v>
      </c>
      <c r="O65" s="7">
        <v>-5999.9350199999999</v>
      </c>
      <c r="P65" s="6">
        <v>-542.7025900000001</v>
      </c>
      <c r="Q65" s="3">
        <v>-1160.6267399999999</v>
      </c>
      <c r="R65" s="3">
        <v>-2630.3395499999997</v>
      </c>
      <c r="S65" s="7">
        <v>-9015.9941699999999</v>
      </c>
      <c r="T65" s="6">
        <v>-1219.8764099999999</v>
      </c>
      <c r="U65" s="3">
        <v>-35.218849999999861</v>
      </c>
      <c r="V65" s="3">
        <v>-1473.0170700000078</v>
      </c>
      <c r="W65" s="7">
        <v>-6461.1143900000079</v>
      </c>
      <c r="X65" s="6">
        <v>-10290.406850000001</v>
      </c>
      <c r="Y65" s="3">
        <v>-18099.289199999999</v>
      </c>
      <c r="Z65" s="3">
        <v>356.7911499999999</v>
      </c>
      <c r="AA65" s="7">
        <v>-7190.990420000001</v>
      </c>
      <c r="AB65" s="101" t="s">
        <v>47</v>
      </c>
    </row>
    <row r="66" spans="2:28" s="97" customFormat="1" x14ac:dyDescent="0.2">
      <c r="B66" s="96" t="s">
        <v>48</v>
      </c>
      <c r="C66" s="3">
        <f t="shared" si="0"/>
        <v>0</v>
      </c>
      <c r="D66" s="3">
        <f t="shared" si="1"/>
        <v>-5479.8316599999998</v>
      </c>
      <c r="E66" s="3">
        <f t="shared" si="2"/>
        <v>5133.6828299999997</v>
      </c>
      <c r="F66" s="3">
        <f t="shared" si="3"/>
        <v>-2452.3535299999999</v>
      </c>
      <c r="G66" s="28">
        <f t="shared" si="4"/>
        <v>-3037.05</v>
      </c>
      <c r="H66" s="6">
        <v>0</v>
      </c>
      <c r="I66" s="3">
        <v>0</v>
      </c>
      <c r="J66" s="3">
        <v>0</v>
      </c>
      <c r="K66" s="7">
        <v>0</v>
      </c>
      <c r="L66" s="6">
        <v>8.8348999999999993</v>
      </c>
      <c r="M66" s="3">
        <v>12.801170000000001</v>
      </c>
      <c r="N66" s="3">
        <v>-1.478</v>
      </c>
      <c r="O66" s="7">
        <v>-5499.9897300000002</v>
      </c>
      <c r="P66" s="6">
        <v>1543.4504999999999</v>
      </c>
      <c r="Q66" s="3">
        <v>-2939.72</v>
      </c>
      <c r="R66" s="3">
        <v>3511.9523300000001</v>
      </c>
      <c r="S66" s="7">
        <v>3018</v>
      </c>
      <c r="T66" s="6">
        <v>-31.096690000000002</v>
      </c>
      <c r="U66" s="3">
        <v>-883.75135999999998</v>
      </c>
      <c r="V66" s="3">
        <v>0</v>
      </c>
      <c r="W66" s="7">
        <v>-1537.50548</v>
      </c>
      <c r="X66" s="6">
        <v>499.95</v>
      </c>
      <c r="Y66" s="3">
        <v>0</v>
      </c>
      <c r="Z66" s="3">
        <v>-3537</v>
      </c>
      <c r="AA66" s="7">
        <v>0</v>
      </c>
      <c r="AB66" s="101" t="s">
        <v>49</v>
      </c>
    </row>
    <row r="67" spans="2:28" s="41" customFormat="1" x14ac:dyDescent="0.2">
      <c r="B67" s="105" t="s">
        <v>61</v>
      </c>
      <c r="C67" s="2">
        <f t="shared" si="0"/>
        <v>4815.9470000000001</v>
      </c>
      <c r="D67" s="2">
        <f t="shared" si="1"/>
        <v>2173.9068099999986</v>
      </c>
      <c r="E67" s="2">
        <f t="shared" si="2"/>
        <v>3328.490779999991</v>
      </c>
      <c r="F67" s="2">
        <f t="shared" si="3"/>
        <v>-3896.274710000002</v>
      </c>
      <c r="G67" s="27">
        <f t="shared" si="4"/>
        <v>-3602.0564600000007</v>
      </c>
      <c r="H67" s="4">
        <v>4972.1419999999998</v>
      </c>
      <c r="I67" s="2">
        <v>726.31700000000001</v>
      </c>
      <c r="J67" s="2">
        <v>-148.78899999999999</v>
      </c>
      <c r="K67" s="5">
        <v>-733.72299999999996</v>
      </c>
      <c r="L67" s="4">
        <v>416.36200000000002</v>
      </c>
      <c r="M67" s="2">
        <v>3687.6703900000007</v>
      </c>
      <c r="N67" s="2">
        <v>3079.4718699999994</v>
      </c>
      <c r="O67" s="5">
        <v>-5009.5974500000011</v>
      </c>
      <c r="P67" s="4">
        <v>7230.4648199999965</v>
      </c>
      <c r="Q67" s="2">
        <v>-1206.9159700000025</v>
      </c>
      <c r="R67" s="2">
        <v>5830.9137699999974</v>
      </c>
      <c r="S67" s="5">
        <v>-8525.9718400000002</v>
      </c>
      <c r="T67" s="4">
        <v>-6387.3998000000011</v>
      </c>
      <c r="U67" s="2">
        <v>-2654.2014900000022</v>
      </c>
      <c r="V67" s="2">
        <v>3089.6561699999997</v>
      </c>
      <c r="W67" s="5">
        <v>2055.6704100000002</v>
      </c>
      <c r="X67" s="4">
        <v>-680.76743000000067</v>
      </c>
      <c r="Y67" s="2">
        <v>-556.74625000000003</v>
      </c>
      <c r="Z67" s="2">
        <v>-750.94505999999956</v>
      </c>
      <c r="AA67" s="5">
        <v>-1613.5977200000007</v>
      </c>
      <c r="AB67" s="106" t="s">
        <v>107</v>
      </c>
    </row>
    <row r="68" spans="2:28" s="97" customFormat="1" x14ac:dyDescent="0.2">
      <c r="B68" s="96" t="s">
        <v>50</v>
      </c>
      <c r="C68" s="3">
        <f t="shared" si="0"/>
        <v>4815.9470000000001</v>
      </c>
      <c r="D68" s="3">
        <f t="shared" si="1"/>
        <v>2211.6306599999989</v>
      </c>
      <c r="E68" s="3">
        <f t="shared" si="2"/>
        <v>3324.3510599999918</v>
      </c>
      <c r="F68" s="3">
        <f t="shared" si="3"/>
        <v>-3772.0257100000022</v>
      </c>
      <c r="G68" s="28">
        <f t="shared" si="4"/>
        <v>-3602.0564600000007</v>
      </c>
      <c r="H68" s="6">
        <v>4972.1419999999998</v>
      </c>
      <c r="I68" s="3">
        <v>726.31700000000001</v>
      </c>
      <c r="J68" s="3">
        <v>-148.78899999999999</v>
      </c>
      <c r="K68" s="7">
        <v>-733.72299999999996</v>
      </c>
      <c r="L68" s="6">
        <v>446.63568999999995</v>
      </c>
      <c r="M68" s="3">
        <v>3687.6703900000007</v>
      </c>
      <c r="N68" s="3">
        <v>3086.9220299999993</v>
      </c>
      <c r="O68" s="7">
        <v>-5009.5974500000011</v>
      </c>
      <c r="P68" s="6">
        <v>7233.4963199999966</v>
      </c>
      <c r="Q68" s="3">
        <v>-1214.0871900000013</v>
      </c>
      <c r="R68" s="3">
        <v>5830.9137699999974</v>
      </c>
      <c r="S68" s="7">
        <v>-8525.9718400000002</v>
      </c>
      <c r="T68" s="6">
        <v>-6387.3998000000011</v>
      </c>
      <c r="U68" s="3">
        <v>-2654.2014900000022</v>
      </c>
      <c r="V68" s="3">
        <v>3213.90517</v>
      </c>
      <c r="W68" s="7">
        <v>2055.6704100000002</v>
      </c>
      <c r="X68" s="6">
        <v>-680.76743000000067</v>
      </c>
      <c r="Y68" s="3">
        <v>-556.74625000000003</v>
      </c>
      <c r="Z68" s="3">
        <v>-750.94505999999956</v>
      </c>
      <c r="AA68" s="7">
        <v>-1613.5977200000007</v>
      </c>
      <c r="AB68" s="101" t="s">
        <v>51</v>
      </c>
    </row>
    <row r="69" spans="2:28" s="97" customFormat="1" x14ac:dyDescent="0.2">
      <c r="B69" s="96" t="s">
        <v>52</v>
      </c>
      <c r="C69" s="3">
        <f t="shared" si="0"/>
        <v>0</v>
      </c>
      <c r="D69" s="3">
        <f t="shared" si="1"/>
        <v>-37.723849999999999</v>
      </c>
      <c r="E69" s="3">
        <f t="shared" si="2"/>
        <v>4.1397200000000005</v>
      </c>
      <c r="F69" s="3">
        <f t="shared" si="3"/>
        <v>-124.249</v>
      </c>
      <c r="G69" s="28">
        <f t="shared" si="4"/>
        <v>0</v>
      </c>
      <c r="H69" s="6">
        <v>0</v>
      </c>
      <c r="I69" s="3">
        <v>0</v>
      </c>
      <c r="J69" s="3">
        <v>0</v>
      </c>
      <c r="K69" s="7">
        <v>0</v>
      </c>
      <c r="L69" s="6">
        <v>-30.273689999999998</v>
      </c>
      <c r="M69" s="3">
        <v>0</v>
      </c>
      <c r="N69" s="3">
        <v>-7.4501599999999994</v>
      </c>
      <c r="O69" s="7">
        <v>0</v>
      </c>
      <c r="P69" s="6">
        <v>-3.0314999999999999</v>
      </c>
      <c r="Q69" s="3">
        <v>7.1712199999999999</v>
      </c>
      <c r="R69" s="3">
        <v>0</v>
      </c>
      <c r="S69" s="7">
        <v>0</v>
      </c>
      <c r="T69" s="6">
        <v>0</v>
      </c>
      <c r="U69" s="3">
        <v>0</v>
      </c>
      <c r="V69" s="3">
        <v>-124.249</v>
      </c>
      <c r="W69" s="7">
        <v>0</v>
      </c>
      <c r="X69" s="6">
        <v>0</v>
      </c>
      <c r="Y69" s="3">
        <v>0</v>
      </c>
      <c r="Z69" s="3">
        <v>0</v>
      </c>
      <c r="AA69" s="7">
        <v>0</v>
      </c>
      <c r="AB69" s="101" t="s">
        <v>53</v>
      </c>
    </row>
    <row r="70" spans="2:28" x14ac:dyDescent="0.2">
      <c r="B70" s="36" t="s">
        <v>209</v>
      </c>
      <c r="C70" s="2">
        <f t="shared" si="0"/>
        <v>26721.087999999992</v>
      </c>
      <c r="D70" s="2">
        <f t="shared" si="1"/>
        <v>331371.80002000002</v>
      </c>
      <c r="E70" s="2">
        <f t="shared" si="2"/>
        <v>868029.27390000003</v>
      </c>
      <c r="F70" s="2">
        <f t="shared" si="3"/>
        <v>868735.65784</v>
      </c>
      <c r="G70" s="27">
        <f t="shared" si="4"/>
        <v>-176513.10665999999</v>
      </c>
      <c r="H70" s="4">
        <v>1214.2433000000008</v>
      </c>
      <c r="I70" s="2">
        <v>16300.819989999995</v>
      </c>
      <c r="J70" s="2">
        <v>-17667.972540000002</v>
      </c>
      <c r="K70" s="5">
        <v>26873.99725</v>
      </c>
      <c r="L70" s="4">
        <v>69582.913220000002</v>
      </c>
      <c r="M70" s="2">
        <v>112809.91218000001</v>
      </c>
      <c r="N70" s="2">
        <v>20244.406000000014</v>
      </c>
      <c r="O70" s="5">
        <v>128734.56861999998</v>
      </c>
      <c r="P70" s="4">
        <v>123029.92328</v>
      </c>
      <c r="Q70" s="2">
        <v>187720.79233999999</v>
      </c>
      <c r="R70" s="2">
        <v>206564.29917000001</v>
      </c>
      <c r="S70" s="5">
        <v>350714.25911000004</v>
      </c>
      <c r="T70" s="4">
        <v>254413.17457</v>
      </c>
      <c r="U70" s="2">
        <v>262680.03542999999</v>
      </c>
      <c r="V70" s="2">
        <v>186273.50414</v>
      </c>
      <c r="W70" s="5">
        <v>165368.9437</v>
      </c>
      <c r="X70" s="4">
        <v>58482.220879999993</v>
      </c>
      <c r="Y70" s="2">
        <v>-45774.057390000002</v>
      </c>
      <c r="Z70" s="2">
        <v>-292213.65502000001</v>
      </c>
      <c r="AA70" s="5">
        <v>102992.38487000001</v>
      </c>
      <c r="AB70" s="93" t="s">
        <v>54</v>
      </c>
    </row>
    <row r="71" spans="2:28" s="41" customFormat="1" x14ac:dyDescent="0.2">
      <c r="B71" s="105" t="s">
        <v>55</v>
      </c>
      <c r="C71" s="2">
        <f t="shared" ref="C71:C87" si="11">H71+I71+J71+K71</f>
        <v>-103960</v>
      </c>
      <c r="D71" s="2">
        <f t="shared" ref="D71:D87" si="12">L71+M71+N71+O71</f>
        <v>-112943.5398</v>
      </c>
      <c r="E71" s="2">
        <f t="shared" ref="E71:E87" si="13">P71+Q71+R71+S71</f>
        <v>-69623.921820000003</v>
      </c>
      <c r="F71" s="2">
        <f t="shared" ref="F71:F87" si="14">T71+U71+V71+W71</f>
        <v>81151.764230000001</v>
      </c>
      <c r="G71" s="27">
        <f t="shared" ref="G71:G87" si="15">X71+Y71+Z71+AA71</f>
        <v>-85077.537909999985</v>
      </c>
      <c r="H71" s="4">
        <v>-6953</v>
      </c>
      <c r="I71" s="2">
        <v>-22808</v>
      </c>
      <c r="J71" s="2">
        <v>-33432</v>
      </c>
      <c r="K71" s="5">
        <v>-40767</v>
      </c>
      <c r="L71" s="4">
        <v>26246.097439999998</v>
      </c>
      <c r="M71" s="2">
        <v>9122.5670300000002</v>
      </c>
      <c r="N71" s="2">
        <v>-98067.782510000005</v>
      </c>
      <c r="O71" s="5">
        <v>-50244.421759999997</v>
      </c>
      <c r="P71" s="4">
        <v>-15245.719349999999</v>
      </c>
      <c r="Q71" s="2">
        <v>4313.9669400000002</v>
      </c>
      <c r="R71" s="2">
        <v>-63230.767</v>
      </c>
      <c r="S71" s="5">
        <v>4538.5975899999967</v>
      </c>
      <c r="T71" s="4">
        <v>17760.581839999995</v>
      </c>
      <c r="U71" s="2">
        <v>-27870.615289999994</v>
      </c>
      <c r="V71" s="2">
        <v>30544.516230000005</v>
      </c>
      <c r="W71" s="5">
        <v>60717.281450000002</v>
      </c>
      <c r="X71" s="4">
        <v>-22479.973990000002</v>
      </c>
      <c r="Y71" s="2">
        <v>-33880.225290000002</v>
      </c>
      <c r="Z71" s="2">
        <v>-75188.163480000003</v>
      </c>
      <c r="AA71" s="5">
        <v>46470.824850000005</v>
      </c>
      <c r="AB71" s="106" t="s">
        <v>106</v>
      </c>
    </row>
    <row r="72" spans="2:28" s="97" customFormat="1" x14ac:dyDescent="0.2">
      <c r="B72" s="96" t="s">
        <v>56</v>
      </c>
      <c r="C72" s="3">
        <f t="shared" si="11"/>
        <v>0</v>
      </c>
      <c r="D72" s="3">
        <f t="shared" si="12"/>
        <v>0</v>
      </c>
      <c r="E72" s="3">
        <f t="shared" si="13"/>
        <v>0</v>
      </c>
      <c r="F72" s="3">
        <f t="shared" si="14"/>
        <v>0</v>
      </c>
      <c r="G72" s="28">
        <f t="shared" si="15"/>
        <v>0</v>
      </c>
      <c r="H72" s="6">
        <v>0</v>
      </c>
      <c r="I72" s="3">
        <v>0</v>
      </c>
      <c r="J72" s="3">
        <v>0</v>
      </c>
      <c r="K72" s="7">
        <v>0</v>
      </c>
      <c r="L72" s="6">
        <v>0</v>
      </c>
      <c r="M72" s="3">
        <v>0</v>
      </c>
      <c r="N72" s="3">
        <v>0</v>
      </c>
      <c r="O72" s="7">
        <v>0</v>
      </c>
      <c r="P72" s="6">
        <v>0</v>
      </c>
      <c r="Q72" s="3">
        <v>0</v>
      </c>
      <c r="R72" s="3">
        <v>0</v>
      </c>
      <c r="S72" s="7">
        <v>0</v>
      </c>
      <c r="T72" s="6">
        <v>0</v>
      </c>
      <c r="U72" s="3">
        <v>0</v>
      </c>
      <c r="V72" s="3">
        <v>0</v>
      </c>
      <c r="W72" s="7">
        <v>0</v>
      </c>
      <c r="X72" s="6">
        <v>0</v>
      </c>
      <c r="Y72" s="3">
        <v>0</v>
      </c>
      <c r="Z72" s="3">
        <v>0</v>
      </c>
      <c r="AA72" s="7">
        <v>0</v>
      </c>
      <c r="AB72" s="101" t="s">
        <v>57</v>
      </c>
    </row>
    <row r="73" spans="2:28" s="97" customFormat="1" x14ac:dyDescent="0.2">
      <c r="B73" s="96" t="s">
        <v>62</v>
      </c>
      <c r="C73" s="3">
        <f t="shared" si="11"/>
        <v>-1093</v>
      </c>
      <c r="D73" s="3">
        <f t="shared" si="12"/>
        <v>-687.53980000000035</v>
      </c>
      <c r="E73" s="3">
        <f t="shared" si="13"/>
        <v>-30730.921820000003</v>
      </c>
      <c r="F73" s="3">
        <f t="shared" si="14"/>
        <v>-25382.235769999999</v>
      </c>
      <c r="G73" s="28">
        <f t="shared" si="15"/>
        <v>-5557.5379100000027</v>
      </c>
      <c r="H73" s="6">
        <v>-802</v>
      </c>
      <c r="I73" s="3">
        <v>-89</v>
      </c>
      <c r="J73" s="3">
        <v>12</v>
      </c>
      <c r="K73" s="7">
        <v>-214</v>
      </c>
      <c r="L73" s="6">
        <v>-966.90256000000011</v>
      </c>
      <c r="M73" s="3">
        <v>216.56702999999996</v>
      </c>
      <c r="N73" s="3">
        <v>-476.78251</v>
      </c>
      <c r="O73" s="7">
        <v>539.57823999999994</v>
      </c>
      <c r="P73" s="6">
        <v>-24109.719350000003</v>
      </c>
      <c r="Q73" s="3">
        <v>2626.9669399999998</v>
      </c>
      <c r="R73" s="3">
        <v>15177.233</v>
      </c>
      <c r="S73" s="7">
        <v>-24425.402409999999</v>
      </c>
      <c r="T73" s="6">
        <v>-19572.418159999997</v>
      </c>
      <c r="U73" s="3">
        <v>-1799.6152900000006</v>
      </c>
      <c r="V73" s="3">
        <v>-2642.4837699999998</v>
      </c>
      <c r="W73" s="7">
        <v>-1367.7185500000001</v>
      </c>
      <c r="X73" s="6">
        <v>-12127.97399</v>
      </c>
      <c r="Y73" s="3">
        <v>2488.7747099999983</v>
      </c>
      <c r="Z73" s="3">
        <v>2081.8365199999994</v>
      </c>
      <c r="AA73" s="7">
        <v>1999.8248500000004</v>
      </c>
      <c r="AB73" s="101" t="s">
        <v>58</v>
      </c>
    </row>
    <row r="74" spans="2:28" s="97" customFormat="1" x14ac:dyDescent="0.2">
      <c r="B74" s="96" t="s">
        <v>77</v>
      </c>
      <c r="C74" s="3">
        <f t="shared" si="11"/>
        <v>0</v>
      </c>
      <c r="D74" s="3">
        <f t="shared" si="12"/>
        <v>0</v>
      </c>
      <c r="E74" s="3">
        <f t="shared" si="13"/>
        <v>0</v>
      </c>
      <c r="F74" s="3">
        <f t="shared" si="14"/>
        <v>0</v>
      </c>
      <c r="G74" s="28">
        <f t="shared" si="15"/>
        <v>0</v>
      </c>
      <c r="H74" s="6">
        <v>0</v>
      </c>
      <c r="I74" s="3">
        <v>0</v>
      </c>
      <c r="J74" s="3">
        <v>0</v>
      </c>
      <c r="K74" s="7">
        <v>0</v>
      </c>
      <c r="L74" s="6">
        <v>0</v>
      </c>
      <c r="M74" s="3">
        <v>0</v>
      </c>
      <c r="N74" s="3">
        <v>0</v>
      </c>
      <c r="O74" s="7">
        <v>0</v>
      </c>
      <c r="P74" s="6">
        <v>0</v>
      </c>
      <c r="Q74" s="3">
        <v>0</v>
      </c>
      <c r="R74" s="3">
        <v>0</v>
      </c>
      <c r="S74" s="7">
        <v>0</v>
      </c>
      <c r="T74" s="6">
        <v>0</v>
      </c>
      <c r="U74" s="3">
        <v>0</v>
      </c>
      <c r="V74" s="3">
        <v>0</v>
      </c>
      <c r="W74" s="7">
        <v>0</v>
      </c>
      <c r="X74" s="6">
        <v>0</v>
      </c>
      <c r="Y74" s="3">
        <v>0</v>
      </c>
      <c r="Z74" s="3">
        <v>0</v>
      </c>
      <c r="AA74" s="7">
        <v>0</v>
      </c>
      <c r="AB74" s="101" t="s">
        <v>80</v>
      </c>
    </row>
    <row r="75" spans="2:28" s="97" customFormat="1" x14ac:dyDescent="0.2">
      <c r="B75" s="96" t="s">
        <v>78</v>
      </c>
      <c r="C75" s="3">
        <f t="shared" si="11"/>
        <v>-1093</v>
      </c>
      <c r="D75" s="3">
        <f t="shared" si="12"/>
        <v>-999</v>
      </c>
      <c r="E75" s="3">
        <f t="shared" si="13"/>
        <v>-23946</v>
      </c>
      <c r="F75" s="3">
        <f t="shared" si="14"/>
        <v>-14516</v>
      </c>
      <c r="G75" s="28">
        <f t="shared" si="15"/>
        <v>-5272</v>
      </c>
      <c r="H75" s="6">
        <v>-802</v>
      </c>
      <c r="I75" s="3">
        <v>-89</v>
      </c>
      <c r="J75" s="3">
        <v>12</v>
      </c>
      <c r="K75" s="7">
        <v>-214</v>
      </c>
      <c r="L75" s="6">
        <v>-896</v>
      </c>
      <c r="M75" s="3">
        <v>149</v>
      </c>
      <c r="N75" s="3">
        <v>-667</v>
      </c>
      <c r="O75" s="7">
        <v>415</v>
      </c>
      <c r="P75" s="6">
        <v>-24337</v>
      </c>
      <c r="Q75" s="3">
        <v>4335</v>
      </c>
      <c r="R75" s="3">
        <v>15404</v>
      </c>
      <c r="S75" s="7">
        <v>-19348</v>
      </c>
      <c r="T75" s="6">
        <v>-13458</v>
      </c>
      <c r="U75" s="3">
        <v>1190</v>
      </c>
      <c r="V75" s="3">
        <v>-2248</v>
      </c>
      <c r="W75" s="7">
        <v>0</v>
      </c>
      <c r="X75" s="6">
        <v>-12077</v>
      </c>
      <c r="Y75" s="3">
        <v>1507</v>
      </c>
      <c r="Z75" s="3">
        <v>2091</v>
      </c>
      <c r="AA75" s="7">
        <v>3207</v>
      </c>
      <c r="AB75" s="101" t="s">
        <v>81</v>
      </c>
    </row>
    <row r="76" spans="2:28" s="97" customFormat="1" x14ac:dyDescent="0.2">
      <c r="B76" s="96" t="s">
        <v>79</v>
      </c>
      <c r="C76" s="3">
        <f t="shared" si="11"/>
        <v>0</v>
      </c>
      <c r="D76" s="3">
        <f t="shared" si="12"/>
        <v>311.46019999999999</v>
      </c>
      <c r="E76" s="3">
        <f t="shared" si="13"/>
        <v>-6784.9218200000005</v>
      </c>
      <c r="F76" s="3">
        <f t="shared" si="14"/>
        <v>-10866.235770000001</v>
      </c>
      <c r="G76" s="28">
        <f t="shared" si="15"/>
        <v>-285.53791000000194</v>
      </c>
      <c r="H76" s="6">
        <v>0</v>
      </c>
      <c r="I76" s="3">
        <v>0</v>
      </c>
      <c r="J76" s="3">
        <v>0</v>
      </c>
      <c r="K76" s="7">
        <v>0</v>
      </c>
      <c r="L76" s="6">
        <v>-70.902559999999994</v>
      </c>
      <c r="M76" s="3">
        <v>67.567029999999974</v>
      </c>
      <c r="N76" s="3">
        <v>190.21749</v>
      </c>
      <c r="O76" s="7">
        <v>124.57824000000001</v>
      </c>
      <c r="P76" s="6">
        <v>227.28064999999998</v>
      </c>
      <c r="Q76" s="3">
        <v>-1708.03306</v>
      </c>
      <c r="R76" s="3">
        <v>-226.76700000000002</v>
      </c>
      <c r="S76" s="7">
        <v>-5077.4024100000006</v>
      </c>
      <c r="T76" s="6">
        <v>-6114.4181599999993</v>
      </c>
      <c r="U76" s="3">
        <v>-2989.6152900000011</v>
      </c>
      <c r="V76" s="3">
        <v>-394.48376999999999</v>
      </c>
      <c r="W76" s="7">
        <v>-1367.7185500000001</v>
      </c>
      <c r="X76" s="6">
        <v>-50.973989999999617</v>
      </c>
      <c r="Y76" s="3">
        <v>981.77470999999787</v>
      </c>
      <c r="Z76" s="3">
        <v>-9.1634800000003889</v>
      </c>
      <c r="AA76" s="7">
        <v>-1207.1751499999998</v>
      </c>
      <c r="AB76" s="101" t="s">
        <v>82</v>
      </c>
    </row>
    <row r="77" spans="2:28" s="97" customFormat="1" x14ac:dyDescent="0.2">
      <c r="B77" s="96" t="s">
        <v>59</v>
      </c>
      <c r="C77" s="3">
        <f t="shared" si="11"/>
        <v>-102867</v>
      </c>
      <c r="D77" s="3">
        <f t="shared" si="12"/>
        <v>-112256</v>
      </c>
      <c r="E77" s="3">
        <f t="shared" si="13"/>
        <v>-38893</v>
      </c>
      <c r="F77" s="3">
        <f t="shared" si="14"/>
        <v>106534</v>
      </c>
      <c r="G77" s="28">
        <f t="shared" si="15"/>
        <v>-79520</v>
      </c>
      <c r="H77" s="6">
        <v>-6151</v>
      </c>
      <c r="I77" s="3">
        <v>-22719</v>
      </c>
      <c r="J77" s="3">
        <v>-33444</v>
      </c>
      <c r="K77" s="7">
        <v>-40553</v>
      </c>
      <c r="L77" s="6">
        <v>27213</v>
      </c>
      <c r="M77" s="3">
        <v>8906</v>
      </c>
      <c r="N77" s="3">
        <v>-97591</v>
      </c>
      <c r="O77" s="7">
        <v>-50784</v>
      </c>
      <c r="P77" s="6">
        <v>8864</v>
      </c>
      <c r="Q77" s="3">
        <v>1687</v>
      </c>
      <c r="R77" s="3">
        <v>-78408</v>
      </c>
      <c r="S77" s="7">
        <v>28964</v>
      </c>
      <c r="T77" s="6">
        <v>37333</v>
      </c>
      <c r="U77" s="3">
        <v>-26071</v>
      </c>
      <c r="V77" s="3">
        <v>33187</v>
      </c>
      <c r="W77" s="7">
        <v>62085</v>
      </c>
      <c r="X77" s="6">
        <v>-10352</v>
      </c>
      <c r="Y77" s="3">
        <v>-36369</v>
      </c>
      <c r="Z77" s="3">
        <v>-77270</v>
      </c>
      <c r="AA77" s="7">
        <v>44471</v>
      </c>
      <c r="AB77" s="101" t="s">
        <v>60</v>
      </c>
    </row>
    <row r="78" spans="2:28" s="41" customFormat="1" x14ac:dyDescent="0.2">
      <c r="B78" s="105" t="s">
        <v>61</v>
      </c>
      <c r="C78" s="2">
        <f t="shared" si="11"/>
        <v>130681.088</v>
      </c>
      <c r="D78" s="2">
        <f t="shared" si="12"/>
        <v>444315.33981999999</v>
      </c>
      <c r="E78" s="2">
        <f t="shared" si="13"/>
        <v>937653.19571999996</v>
      </c>
      <c r="F78" s="2">
        <f t="shared" si="14"/>
        <v>787583.89361000003</v>
      </c>
      <c r="G78" s="27">
        <f t="shared" si="15"/>
        <v>-91435.568750000006</v>
      </c>
      <c r="H78" s="4">
        <v>8167.243300000001</v>
      </c>
      <c r="I78" s="2">
        <v>39108.819989999996</v>
      </c>
      <c r="J78" s="2">
        <v>15764.027460000001</v>
      </c>
      <c r="K78" s="5">
        <v>67640.99725</v>
      </c>
      <c r="L78" s="4">
        <v>43336.815780000004</v>
      </c>
      <c r="M78" s="2">
        <v>103687.34515000001</v>
      </c>
      <c r="N78" s="2">
        <v>118312.18851000002</v>
      </c>
      <c r="O78" s="5">
        <v>178978.99038</v>
      </c>
      <c r="P78" s="4">
        <v>138275.64262999999</v>
      </c>
      <c r="Q78" s="2">
        <v>183406.8254</v>
      </c>
      <c r="R78" s="2">
        <v>269795.06617000001</v>
      </c>
      <c r="S78" s="5">
        <v>346175.66151999997</v>
      </c>
      <c r="T78" s="4">
        <v>236652.59272999997</v>
      </c>
      <c r="U78" s="2">
        <v>290550.65072000003</v>
      </c>
      <c r="V78" s="2">
        <v>155728.98791</v>
      </c>
      <c r="W78" s="5">
        <v>104651.66225000002</v>
      </c>
      <c r="X78" s="4">
        <v>80962.194870000007</v>
      </c>
      <c r="Y78" s="2">
        <v>-11893.832099999998</v>
      </c>
      <c r="Z78" s="2">
        <v>-217025.49154000002</v>
      </c>
      <c r="AA78" s="5">
        <v>56521.560019999997</v>
      </c>
      <c r="AB78" s="106" t="s">
        <v>107</v>
      </c>
    </row>
    <row r="79" spans="2:28" s="97" customFormat="1" x14ac:dyDescent="0.2">
      <c r="B79" s="96" t="s">
        <v>56</v>
      </c>
      <c r="C79" s="3">
        <f t="shared" si="11"/>
        <v>0</v>
      </c>
      <c r="D79" s="3">
        <f t="shared" si="12"/>
        <v>-5.3923399999999999</v>
      </c>
      <c r="E79" s="3">
        <f t="shared" si="13"/>
        <v>23044.638849999999</v>
      </c>
      <c r="F79" s="3">
        <f t="shared" si="14"/>
        <v>3801.1173799999997</v>
      </c>
      <c r="G79" s="28">
        <f t="shared" si="15"/>
        <v>2464.97786</v>
      </c>
      <c r="H79" s="6">
        <v>0</v>
      </c>
      <c r="I79" s="3">
        <v>0</v>
      </c>
      <c r="J79" s="3">
        <v>0</v>
      </c>
      <c r="K79" s="7">
        <v>0</v>
      </c>
      <c r="L79" s="6">
        <v>-5.3923399999999999</v>
      </c>
      <c r="M79" s="3">
        <v>0</v>
      </c>
      <c r="N79" s="3">
        <v>0</v>
      </c>
      <c r="O79" s="7">
        <v>0</v>
      </c>
      <c r="P79" s="6">
        <v>-26.494779999999999</v>
      </c>
      <c r="Q79" s="3">
        <v>0</v>
      </c>
      <c r="R79" s="3">
        <v>-94.911349999999999</v>
      </c>
      <c r="S79" s="7">
        <v>23166.044979999999</v>
      </c>
      <c r="T79" s="6">
        <v>0</v>
      </c>
      <c r="U79" s="3">
        <v>0</v>
      </c>
      <c r="V79" s="3">
        <v>0</v>
      </c>
      <c r="W79" s="7">
        <v>3801.1173799999997</v>
      </c>
      <c r="X79" s="6">
        <v>1165.6086600000001</v>
      </c>
      <c r="Y79" s="3">
        <v>207.143</v>
      </c>
      <c r="Z79" s="3">
        <v>629.29164000000003</v>
      </c>
      <c r="AA79" s="7">
        <v>462.93455999999986</v>
      </c>
      <c r="AB79" s="101" t="s">
        <v>57</v>
      </c>
    </row>
    <row r="80" spans="2:28" s="97" customFormat="1" x14ac:dyDescent="0.2">
      <c r="B80" s="96" t="s">
        <v>62</v>
      </c>
      <c r="C80" s="3">
        <f t="shared" si="11"/>
        <v>107468.088</v>
      </c>
      <c r="D80" s="3">
        <f t="shared" si="12"/>
        <v>336943.73216000001</v>
      </c>
      <c r="E80" s="3">
        <f t="shared" si="13"/>
        <v>792423.55686999997</v>
      </c>
      <c r="F80" s="3">
        <f t="shared" si="14"/>
        <v>641626.77622999996</v>
      </c>
      <c r="G80" s="28">
        <f t="shared" si="15"/>
        <v>-38117.197379999969</v>
      </c>
      <c r="H80" s="6">
        <v>-2188.7566999999995</v>
      </c>
      <c r="I80" s="3">
        <v>37846.819989999996</v>
      </c>
      <c r="J80" s="3">
        <v>15390.027460000001</v>
      </c>
      <c r="K80" s="7">
        <v>56419.99725</v>
      </c>
      <c r="L80" s="6">
        <v>40307.208119999996</v>
      </c>
      <c r="M80" s="3">
        <v>71522.345150000008</v>
      </c>
      <c r="N80" s="3">
        <v>100957.18851000002</v>
      </c>
      <c r="O80" s="7">
        <v>124156.99037999999</v>
      </c>
      <c r="P80" s="6">
        <v>92444.137409999996</v>
      </c>
      <c r="Q80" s="3">
        <v>172826.8254</v>
      </c>
      <c r="R80" s="3">
        <v>245561.97752000001</v>
      </c>
      <c r="S80" s="7">
        <v>281590.61653999996</v>
      </c>
      <c r="T80" s="6">
        <v>193495.59272999997</v>
      </c>
      <c r="U80" s="3">
        <v>239411.65072000003</v>
      </c>
      <c r="V80" s="3">
        <v>84234.987909999996</v>
      </c>
      <c r="W80" s="7">
        <v>124484.54487</v>
      </c>
      <c r="X80" s="6">
        <v>75163.586210000009</v>
      </c>
      <c r="Y80" s="3">
        <v>-310.97509999999778</v>
      </c>
      <c r="Z80" s="3">
        <v>-144133.43394999998</v>
      </c>
      <c r="AA80" s="7">
        <v>31163.625459999992</v>
      </c>
      <c r="AB80" s="101" t="s">
        <v>58</v>
      </c>
    </row>
    <row r="81" spans="2:28" s="97" customFormat="1" x14ac:dyDescent="0.2">
      <c r="B81" s="96" t="s">
        <v>77</v>
      </c>
      <c r="C81" s="3">
        <f t="shared" si="11"/>
        <v>34566.323410000005</v>
      </c>
      <c r="D81" s="3">
        <f t="shared" si="12"/>
        <v>14556.009400000003</v>
      </c>
      <c r="E81" s="3">
        <f t="shared" si="13"/>
        <v>-61246.829330000008</v>
      </c>
      <c r="F81" s="3">
        <f t="shared" si="14"/>
        <v>-7057.5022800000006</v>
      </c>
      <c r="G81" s="28">
        <f t="shared" si="15"/>
        <v>140711.95964000002</v>
      </c>
      <c r="H81" s="6">
        <v>-422.25407999999993</v>
      </c>
      <c r="I81" s="3">
        <v>17357.700790000003</v>
      </c>
      <c r="J81" s="3">
        <v>15825.441390000002</v>
      </c>
      <c r="K81" s="7">
        <v>1805.4353100000001</v>
      </c>
      <c r="L81" s="6">
        <v>8244.7473300000001</v>
      </c>
      <c r="M81" s="3">
        <v>3057.9883600000007</v>
      </c>
      <c r="N81" s="3">
        <v>6100.0515500000001</v>
      </c>
      <c r="O81" s="7">
        <v>-2846.7778399999997</v>
      </c>
      <c r="P81" s="6">
        <v>1342.3983000000001</v>
      </c>
      <c r="Q81" s="3">
        <v>-3672.6344399999994</v>
      </c>
      <c r="R81" s="3">
        <v>-15152.792520000003</v>
      </c>
      <c r="S81" s="7">
        <v>-43763.800670000004</v>
      </c>
      <c r="T81" s="6">
        <v>-1685.1311000000001</v>
      </c>
      <c r="U81" s="3">
        <v>3917.5568499999995</v>
      </c>
      <c r="V81" s="3">
        <v>-2658.5565000000006</v>
      </c>
      <c r="W81" s="7">
        <v>-6631.3715299999994</v>
      </c>
      <c r="X81" s="6">
        <v>-3922.7961500000001</v>
      </c>
      <c r="Y81" s="3">
        <v>1581.7503800000009</v>
      </c>
      <c r="Z81" s="3">
        <v>93709.024330000015</v>
      </c>
      <c r="AA81" s="7">
        <v>49343.981079999998</v>
      </c>
      <c r="AB81" s="101" t="s">
        <v>80</v>
      </c>
    </row>
    <row r="82" spans="2:28" s="97" customFormat="1" x14ac:dyDescent="0.2">
      <c r="B82" s="96" t="s">
        <v>78</v>
      </c>
      <c r="C82" s="3">
        <f t="shared" si="11"/>
        <v>19847</v>
      </c>
      <c r="D82" s="3">
        <f t="shared" si="12"/>
        <v>84393</v>
      </c>
      <c r="E82" s="3">
        <f t="shared" si="13"/>
        <v>356702</v>
      </c>
      <c r="F82" s="3">
        <f t="shared" si="14"/>
        <v>316330</v>
      </c>
      <c r="G82" s="28">
        <f t="shared" si="15"/>
        <v>-133935</v>
      </c>
      <c r="H82" s="6">
        <v>94</v>
      </c>
      <c r="I82" s="3">
        <v>2907</v>
      </c>
      <c r="J82" s="3">
        <v>1513</v>
      </c>
      <c r="K82" s="7">
        <v>15333</v>
      </c>
      <c r="L82" s="6">
        <v>-8187</v>
      </c>
      <c r="M82" s="3">
        <v>10528</v>
      </c>
      <c r="N82" s="3">
        <v>46243</v>
      </c>
      <c r="O82" s="7">
        <v>35809</v>
      </c>
      <c r="P82" s="6">
        <v>34699</v>
      </c>
      <c r="Q82" s="3">
        <v>63109</v>
      </c>
      <c r="R82" s="3">
        <v>136247</v>
      </c>
      <c r="S82" s="7">
        <v>122647</v>
      </c>
      <c r="T82" s="6">
        <v>80167</v>
      </c>
      <c r="U82" s="3">
        <v>121654</v>
      </c>
      <c r="V82" s="3">
        <v>33667</v>
      </c>
      <c r="W82" s="7">
        <v>80842</v>
      </c>
      <c r="X82" s="6">
        <v>91399</v>
      </c>
      <c r="Y82" s="3">
        <v>-8969</v>
      </c>
      <c r="Z82" s="3">
        <v>-87949</v>
      </c>
      <c r="AA82" s="7">
        <v>-128416</v>
      </c>
      <c r="AB82" s="101" t="s">
        <v>81</v>
      </c>
    </row>
    <row r="83" spans="2:28" s="97" customFormat="1" x14ac:dyDescent="0.2">
      <c r="B83" s="96" t="s">
        <v>79</v>
      </c>
      <c r="C83" s="3">
        <f t="shared" si="11"/>
        <v>53054.764590000006</v>
      </c>
      <c r="D83" s="3">
        <f t="shared" si="12"/>
        <v>237994.72276</v>
      </c>
      <c r="E83" s="3">
        <f t="shared" si="13"/>
        <v>496968.38619999989</v>
      </c>
      <c r="F83" s="3">
        <f t="shared" si="14"/>
        <v>332354.27850999997</v>
      </c>
      <c r="G83" s="28">
        <f t="shared" si="15"/>
        <v>-44894.157019999999</v>
      </c>
      <c r="H83" s="6">
        <v>-1860.5026200000002</v>
      </c>
      <c r="I83" s="3">
        <v>17582.119200000005</v>
      </c>
      <c r="J83" s="3">
        <v>-1948.4139299999997</v>
      </c>
      <c r="K83" s="7">
        <v>39281.56194</v>
      </c>
      <c r="L83" s="6">
        <v>40249.460790000005</v>
      </c>
      <c r="M83" s="3">
        <v>57936.356789999998</v>
      </c>
      <c r="N83" s="3">
        <v>48614.136960000011</v>
      </c>
      <c r="O83" s="7">
        <v>91194.768219999998</v>
      </c>
      <c r="P83" s="6">
        <v>56402.739110000002</v>
      </c>
      <c r="Q83" s="3">
        <v>113390.45983999997</v>
      </c>
      <c r="R83" s="3">
        <v>124467.77003999996</v>
      </c>
      <c r="S83" s="7">
        <v>202707.41720999999</v>
      </c>
      <c r="T83" s="6">
        <v>115013.72383</v>
      </c>
      <c r="U83" s="3">
        <v>113840.09387</v>
      </c>
      <c r="V83" s="3">
        <v>53226.544409999995</v>
      </c>
      <c r="W83" s="7">
        <v>50273.916400000016</v>
      </c>
      <c r="X83" s="6">
        <v>-12312.617640000004</v>
      </c>
      <c r="Y83" s="3">
        <v>7076.2745199999981</v>
      </c>
      <c r="Z83" s="3">
        <v>-149893.45827999999</v>
      </c>
      <c r="AA83" s="7">
        <v>110235.64438</v>
      </c>
      <c r="AB83" s="101" t="s">
        <v>82</v>
      </c>
    </row>
    <row r="84" spans="2:28" s="97" customFormat="1" x14ac:dyDescent="0.2">
      <c r="B84" s="96" t="s">
        <v>59</v>
      </c>
      <c r="C84" s="3">
        <f t="shared" si="11"/>
        <v>23213</v>
      </c>
      <c r="D84" s="3">
        <f t="shared" si="12"/>
        <v>107377</v>
      </c>
      <c r="E84" s="3">
        <f t="shared" si="13"/>
        <v>122185</v>
      </c>
      <c r="F84" s="3">
        <f t="shared" si="14"/>
        <v>142156</v>
      </c>
      <c r="G84" s="28">
        <f t="shared" si="15"/>
        <v>-83872</v>
      </c>
      <c r="H84" s="6">
        <v>10356</v>
      </c>
      <c r="I84" s="3">
        <v>1262</v>
      </c>
      <c r="J84" s="3">
        <v>374</v>
      </c>
      <c r="K84" s="7">
        <v>11221</v>
      </c>
      <c r="L84" s="6">
        <v>3035</v>
      </c>
      <c r="M84" s="3">
        <v>32165</v>
      </c>
      <c r="N84" s="3">
        <v>17355</v>
      </c>
      <c r="O84" s="7">
        <v>54822</v>
      </c>
      <c r="P84" s="6">
        <v>45858</v>
      </c>
      <c r="Q84" s="3">
        <v>10580</v>
      </c>
      <c r="R84" s="3">
        <v>24328</v>
      </c>
      <c r="S84" s="7">
        <v>41419</v>
      </c>
      <c r="T84" s="6">
        <v>43157</v>
      </c>
      <c r="U84" s="3">
        <v>51139</v>
      </c>
      <c r="V84" s="3">
        <v>71494</v>
      </c>
      <c r="W84" s="7">
        <v>-23634</v>
      </c>
      <c r="X84" s="6">
        <v>4633</v>
      </c>
      <c r="Y84" s="3">
        <v>-11790</v>
      </c>
      <c r="Z84" s="3">
        <v>-101610</v>
      </c>
      <c r="AA84" s="7">
        <v>24895</v>
      </c>
      <c r="AB84" s="101" t="s">
        <v>60</v>
      </c>
    </row>
    <row r="85" spans="2:28" s="97" customFormat="1" x14ac:dyDescent="0.2">
      <c r="B85" s="96" t="s">
        <v>63</v>
      </c>
      <c r="C85" s="3">
        <f t="shared" si="11"/>
        <v>0</v>
      </c>
      <c r="D85" s="3">
        <f t="shared" si="12"/>
        <v>0</v>
      </c>
      <c r="E85" s="3">
        <f t="shared" si="13"/>
        <v>0</v>
      </c>
      <c r="F85" s="3">
        <f t="shared" si="14"/>
        <v>0</v>
      </c>
      <c r="G85" s="28">
        <f t="shared" si="15"/>
        <v>28088.65077</v>
      </c>
      <c r="H85" s="6">
        <v>0</v>
      </c>
      <c r="I85" s="3">
        <v>0</v>
      </c>
      <c r="J85" s="3">
        <v>0</v>
      </c>
      <c r="K85" s="7">
        <v>0</v>
      </c>
      <c r="L85" s="6">
        <v>0</v>
      </c>
      <c r="M85" s="3">
        <v>0</v>
      </c>
      <c r="N85" s="3">
        <v>0</v>
      </c>
      <c r="O85" s="7">
        <v>0</v>
      </c>
      <c r="P85" s="6">
        <v>0</v>
      </c>
      <c r="Q85" s="3">
        <v>0</v>
      </c>
      <c r="R85" s="3">
        <v>0</v>
      </c>
      <c r="S85" s="7">
        <v>0</v>
      </c>
      <c r="T85" s="6">
        <v>0</v>
      </c>
      <c r="U85" s="3">
        <v>0</v>
      </c>
      <c r="V85" s="3">
        <v>0</v>
      </c>
      <c r="W85" s="7">
        <v>0</v>
      </c>
      <c r="X85" s="6">
        <v>0</v>
      </c>
      <c r="Y85" s="3">
        <v>0</v>
      </c>
      <c r="Z85" s="3">
        <v>28088.65077</v>
      </c>
      <c r="AA85" s="7">
        <v>0</v>
      </c>
      <c r="AB85" s="101" t="s">
        <v>64</v>
      </c>
    </row>
    <row r="86" spans="2:28" ht="13.5" thickBot="1" x14ac:dyDescent="0.25">
      <c r="B86" s="103" t="s">
        <v>108</v>
      </c>
      <c r="C86" s="14">
        <f t="shared" si="11"/>
        <v>-112857</v>
      </c>
      <c r="D86" s="14">
        <f t="shared" si="12"/>
        <v>-137047.12099999998</v>
      </c>
      <c r="E86" s="14">
        <f t="shared" si="13"/>
        <v>-150800.14847000001</v>
      </c>
      <c r="F86" s="14">
        <f t="shared" si="14"/>
        <v>155301.19447000002</v>
      </c>
      <c r="G86" s="29">
        <f t="shared" si="15"/>
        <v>-84678.796770000015</v>
      </c>
      <c r="H86" s="13">
        <v>-117575.64</v>
      </c>
      <c r="I86" s="14">
        <v>22543.745999999999</v>
      </c>
      <c r="J86" s="14">
        <v>1352.854</v>
      </c>
      <c r="K86" s="15">
        <v>-19177.96</v>
      </c>
      <c r="L86" s="13">
        <v>32367.375</v>
      </c>
      <c r="M86" s="14">
        <v>-35226.608999999997</v>
      </c>
      <c r="N86" s="14">
        <v>-58888.09</v>
      </c>
      <c r="O86" s="15">
        <v>-75299.797000000006</v>
      </c>
      <c r="P86" s="13">
        <v>-33626.356</v>
      </c>
      <c r="Q86" s="14">
        <v>-80279.728540000084</v>
      </c>
      <c r="R86" s="14">
        <v>-85807.850459999914</v>
      </c>
      <c r="S86" s="15">
        <v>48913.786529999968</v>
      </c>
      <c r="T86" s="13">
        <v>4706.7433700000647</v>
      </c>
      <c r="U86" s="14">
        <v>-40354.940900000038</v>
      </c>
      <c r="V86" s="14">
        <v>-46506.197999999997</v>
      </c>
      <c r="W86" s="15">
        <v>237455.59</v>
      </c>
      <c r="X86" s="13">
        <v>61768.245999999999</v>
      </c>
      <c r="Y86" s="14">
        <v>12899.194</v>
      </c>
      <c r="Z86" s="14">
        <v>-207644.20077000002</v>
      </c>
      <c r="AA86" s="15">
        <v>48297.964</v>
      </c>
      <c r="AB86" s="104" t="s">
        <v>151</v>
      </c>
    </row>
    <row r="87" spans="2:28" ht="13.5" thickBot="1" x14ac:dyDescent="0.25">
      <c r="B87" s="11" t="s">
        <v>83</v>
      </c>
      <c r="C87" s="17">
        <f t="shared" si="11"/>
        <v>-15758.64803626285</v>
      </c>
      <c r="D87" s="17">
        <f t="shared" si="12"/>
        <v>33498.242789801836</v>
      </c>
      <c r="E87" s="17">
        <f t="shared" si="13"/>
        <v>-219990.3405706771</v>
      </c>
      <c r="F87" s="17">
        <f t="shared" si="14"/>
        <v>-54743.315080605331</v>
      </c>
      <c r="G87" s="30">
        <f t="shared" si="15"/>
        <v>64863.821106520445</v>
      </c>
      <c r="H87" s="16">
        <v>13842.394182882324</v>
      </c>
      <c r="I87" s="17">
        <v>13652.728889046088</v>
      </c>
      <c r="J87" s="17">
        <v>-64519.303280174478</v>
      </c>
      <c r="K87" s="18">
        <v>21265.532171983214</v>
      </c>
      <c r="L87" s="16">
        <v>11550.703906426281</v>
      </c>
      <c r="M87" s="17">
        <v>46450.518804181782</v>
      </c>
      <c r="N87" s="17">
        <v>-9198.4627770474253</v>
      </c>
      <c r="O87" s="18">
        <v>-15304.517143758803</v>
      </c>
      <c r="P87" s="16">
        <v>-6293.3862747114299</v>
      </c>
      <c r="Q87" s="17">
        <v>25383.595360845746</v>
      </c>
      <c r="R87" s="17">
        <v>-128137.09628833544</v>
      </c>
      <c r="S87" s="18">
        <v>-110943.45336847598</v>
      </c>
      <c r="T87" s="16">
        <v>17027.936969574035</v>
      </c>
      <c r="U87" s="17">
        <v>90512.135666290706</v>
      </c>
      <c r="V87" s="17">
        <v>-78878.689834485776</v>
      </c>
      <c r="W87" s="18">
        <v>-83404.697881984292</v>
      </c>
      <c r="X87" s="16">
        <v>53626.407014738325</v>
      </c>
      <c r="Y87" s="17">
        <v>91459.787994249797</v>
      </c>
      <c r="Z87" s="17">
        <v>-118046.07518059087</v>
      </c>
      <c r="AA87" s="18">
        <v>37823.701278123197</v>
      </c>
      <c r="AB87" s="94" t="s">
        <v>84</v>
      </c>
    </row>
    <row r="88" spans="2:28" ht="15" x14ac:dyDescent="0.2">
      <c r="B88" s="23" t="s">
        <v>100</v>
      </c>
      <c r="AB88" s="23" t="s">
        <v>104</v>
      </c>
    </row>
    <row r="89" spans="2:28" ht="46.5" customHeight="1" x14ac:dyDescent="0.2">
      <c r="B89" s="39" t="s">
        <v>103</v>
      </c>
      <c r="AB89" s="39" t="s">
        <v>105</v>
      </c>
    </row>
    <row r="90" spans="2:28" x14ac:dyDescent="0.2">
      <c r="B90" s="39" t="s">
        <v>225</v>
      </c>
      <c r="AB90" s="39" t="s">
        <v>221</v>
      </c>
    </row>
    <row r="91" spans="2:28" ht="76.5" customHeight="1" x14ac:dyDescent="0.2">
      <c r="B91" s="39" t="s">
        <v>220</v>
      </c>
      <c r="C91" s="39"/>
      <c r="D91" s="39"/>
      <c r="E91" s="39"/>
      <c r="F91" s="39"/>
      <c r="G91" s="39"/>
      <c r="H91" s="39"/>
      <c r="AB91" s="39" t="s">
        <v>222</v>
      </c>
    </row>
    <row r="92" spans="2:28" ht="15" x14ac:dyDescent="0.2">
      <c r="B92" s="24"/>
      <c r="AB92" s="24"/>
    </row>
  </sheetData>
  <pageMargins left="0.39370078740157483" right="0.39370078740157483" top="0.78740157480314965" bottom="0" header="0.39370078740157483" footer="0.39370078740157483"/>
  <pageSetup scale="4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5.1 BOP 2005-2009 kraca</vt:lpstr>
      <vt:lpstr>5.2 BOP 2005-2009 detaljnija </vt:lpstr>
      <vt:lpstr>'5.2 BOP 2005-2009 detaljnija '!Print_Area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2017-02-22T12:08:11Z</dcterms:modified>
</cp:coreProperties>
</file>